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-15" yWindow="-15" windowWidth="19440" windowHeight="12240" tabRatio="500"/>
  </bookViews>
  <sheets>
    <sheet name="Aantal cases vrouwen by educati" sheetId="7" r:id="rId1"/>
    <sheet name="birthy_sex" sheetId="1" r:id="rId2"/>
    <sheet name="Blad1" sheetId="8" r:id="rId3"/>
  </sheets>
  <calcPr calcId="145621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W7" i="1" l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6" i="1"/>
  <c r="S7" i="1"/>
  <c r="T7" i="1"/>
  <c r="U7" i="1"/>
  <c r="V7" i="1"/>
  <c r="S8" i="1"/>
  <c r="T8" i="1"/>
  <c r="U8" i="1"/>
  <c r="V8" i="1"/>
  <c r="S9" i="1"/>
  <c r="T9" i="1"/>
  <c r="U9" i="1"/>
  <c r="V9" i="1"/>
  <c r="S10" i="1"/>
  <c r="T10" i="1"/>
  <c r="U10" i="1"/>
  <c r="V10" i="1"/>
  <c r="S11" i="1"/>
  <c r="T11" i="1"/>
  <c r="U11" i="1"/>
  <c r="V11" i="1"/>
  <c r="S12" i="1"/>
  <c r="T12" i="1"/>
  <c r="U12" i="1"/>
  <c r="V12" i="1"/>
  <c r="S13" i="1"/>
  <c r="T13" i="1"/>
  <c r="U13" i="1"/>
  <c r="V13" i="1"/>
  <c r="S14" i="1"/>
  <c r="T14" i="1"/>
  <c r="U14" i="1"/>
  <c r="V14" i="1"/>
  <c r="S15" i="1"/>
  <c r="T15" i="1"/>
  <c r="U15" i="1"/>
  <c r="V15" i="1"/>
  <c r="S16" i="1"/>
  <c r="T16" i="1"/>
  <c r="U16" i="1"/>
  <c r="V16" i="1"/>
  <c r="S17" i="1"/>
  <c r="T17" i="1"/>
  <c r="U17" i="1"/>
  <c r="V17" i="1"/>
  <c r="S18" i="1"/>
  <c r="T18" i="1"/>
  <c r="U18" i="1"/>
  <c r="V18" i="1"/>
  <c r="S19" i="1"/>
  <c r="T19" i="1"/>
  <c r="U19" i="1"/>
  <c r="V19" i="1"/>
  <c r="S20" i="1"/>
  <c r="T20" i="1"/>
  <c r="U20" i="1"/>
  <c r="V20" i="1"/>
  <c r="S21" i="1"/>
  <c r="T21" i="1"/>
  <c r="U21" i="1"/>
  <c r="V21" i="1"/>
  <c r="S22" i="1"/>
  <c r="T22" i="1"/>
  <c r="U22" i="1"/>
  <c r="V22" i="1"/>
  <c r="S23" i="1"/>
  <c r="T23" i="1"/>
  <c r="U23" i="1"/>
  <c r="V23" i="1"/>
  <c r="S24" i="1"/>
  <c r="T24" i="1"/>
  <c r="U24" i="1"/>
  <c r="V24" i="1"/>
  <c r="S25" i="1"/>
  <c r="T25" i="1"/>
  <c r="U25" i="1"/>
  <c r="V25" i="1"/>
  <c r="S26" i="1"/>
  <c r="T26" i="1"/>
  <c r="U26" i="1"/>
  <c r="V26" i="1"/>
  <c r="S27" i="1"/>
  <c r="T27" i="1"/>
  <c r="U27" i="1"/>
  <c r="V27" i="1"/>
  <c r="S28" i="1"/>
  <c r="T28" i="1"/>
  <c r="U28" i="1"/>
  <c r="V28" i="1"/>
  <c r="S29" i="1"/>
  <c r="T29" i="1"/>
  <c r="U29" i="1"/>
  <c r="V29" i="1"/>
  <c r="S30" i="1"/>
  <c r="T30" i="1"/>
  <c r="U30" i="1"/>
  <c r="V30" i="1"/>
  <c r="S31" i="1"/>
  <c r="T31" i="1"/>
  <c r="U31" i="1"/>
  <c r="V31" i="1"/>
  <c r="S32" i="1"/>
  <c r="T32" i="1"/>
  <c r="U32" i="1"/>
  <c r="V32" i="1"/>
  <c r="S33" i="1"/>
  <c r="T33" i="1"/>
  <c r="U33" i="1"/>
  <c r="V33" i="1"/>
  <c r="S34" i="1"/>
  <c r="T34" i="1"/>
  <c r="U34" i="1"/>
  <c r="V34" i="1"/>
  <c r="S35" i="1"/>
  <c r="T35" i="1"/>
  <c r="U35" i="1"/>
  <c r="V35" i="1"/>
  <c r="S36" i="1"/>
  <c r="T36" i="1"/>
  <c r="U36" i="1"/>
  <c r="V36" i="1"/>
  <c r="S37" i="1"/>
  <c r="T37" i="1"/>
  <c r="U37" i="1"/>
  <c r="V37" i="1"/>
  <c r="S38" i="1"/>
  <c r="T38" i="1"/>
  <c r="U38" i="1"/>
  <c r="V38" i="1"/>
  <c r="S39" i="1"/>
  <c r="T39" i="1"/>
  <c r="U39" i="1"/>
  <c r="V39" i="1"/>
  <c r="S40" i="1"/>
  <c r="T40" i="1"/>
  <c r="U40" i="1"/>
  <c r="V40" i="1"/>
  <c r="S41" i="1"/>
  <c r="T41" i="1"/>
  <c r="U41" i="1"/>
  <c r="V41" i="1"/>
  <c r="S42" i="1"/>
  <c r="T42" i="1"/>
  <c r="U42" i="1"/>
  <c r="V42" i="1"/>
  <c r="S43" i="1"/>
  <c r="T43" i="1"/>
  <c r="U43" i="1"/>
  <c r="V43" i="1"/>
  <c r="S44" i="1"/>
  <c r="T44" i="1"/>
  <c r="U44" i="1"/>
  <c r="V44" i="1"/>
  <c r="S45" i="1"/>
  <c r="T45" i="1"/>
  <c r="U45" i="1"/>
  <c r="V45" i="1"/>
  <c r="V6" i="1"/>
  <c r="T6" i="1"/>
  <c r="U6" i="1"/>
  <c r="S6" i="1"/>
  <c r="N41" i="1"/>
  <c r="O41" i="1"/>
  <c r="P41" i="1"/>
  <c r="Q41" i="1"/>
  <c r="N42" i="1"/>
  <c r="O42" i="1"/>
  <c r="P42" i="1"/>
  <c r="Q42" i="1"/>
  <c r="N43" i="1"/>
  <c r="O43" i="1"/>
  <c r="P43" i="1"/>
  <c r="Q43" i="1"/>
  <c r="N44" i="1"/>
  <c r="O44" i="1"/>
  <c r="P44" i="1"/>
  <c r="Q44" i="1"/>
  <c r="N45" i="1"/>
  <c r="O45" i="1"/>
  <c r="P45" i="1"/>
  <c r="Q45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N23" i="1"/>
  <c r="O23" i="1"/>
  <c r="P23" i="1"/>
  <c r="Q23" i="1"/>
  <c r="N24" i="1"/>
  <c r="O24" i="1"/>
  <c r="P24" i="1"/>
  <c r="Q24" i="1"/>
  <c r="N25" i="1"/>
  <c r="O25" i="1"/>
  <c r="P25" i="1"/>
  <c r="Q25" i="1"/>
  <c r="N26" i="1"/>
  <c r="O26" i="1"/>
  <c r="P26" i="1"/>
  <c r="Q26" i="1"/>
  <c r="N27" i="1"/>
  <c r="O27" i="1"/>
  <c r="P27" i="1"/>
  <c r="Q27" i="1"/>
  <c r="N28" i="1"/>
  <c r="O28" i="1"/>
  <c r="P28" i="1"/>
  <c r="Q28" i="1"/>
  <c r="N29" i="1"/>
  <c r="O29" i="1"/>
  <c r="P29" i="1"/>
  <c r="Q29" i="1"/>
  <c r="N30" i="1"/>
  <c r="O30" i="1"/>
  <c r="P30" i="1"/>
  <c r="Q30" i="1"/>
  <c r="N31" i="1"/>
  <c r="O31" i="1"/>
  <c r="P31" i="1"/>
  <c r="Q31" i="1"/>
  <c r="N32" i="1"/>
  <c r="O32" i="1"/>
  <c r="P32" i="1"/>
  <c r="Q32" i="1"/>
  <c r="N33" i="1"/>
  <c r="O33" i="1"/>
  <c r="P33" i="1"/>
  <c r="Q33" i="1"/>
  <c r="N34" i="1"/>
  <c r="O34" i="1"/>
  <c r="P34" i="1"/>
  <c r="Q34" i="1"/>
  <c r="N35" i="1"/>
  <c r="O35" i="1"/>
  <c r="P35" i="1"/>
  <c r="Q35" i="1"/>
  <c r="N36" i="1"/>
  <c r="O36" i="1"/>
  <c r="P36" i="1"/>
  <c r="Q36" i="1"/>
  <c r="N37" i="1"/>
  <c r="O37" i="1"/>
  <c r="P37" i="1"/>
  <c r="Q37" i="1"/>
  <c r="N38" i="1"/>
  <c r="O38" i="1"/>
  <c r="P38" i="1"/>
  <c r="Q38" i="1"/>
  <c r="N39" i="1"/>
  <c r="O39" i="1"/>
  <c r="P39" i="1"/>
  <c r="Q39" i="1"/>
  <c r="N40" i="1"/>
  <c r="O40" i="1"/>
  <c r="P40" i="1"/>
  <c r="Q40" i="1"/>
  <c r="Q6" i="1"/>
  <c r="P6" i="1"/>
  <c r="O6" i="1"/>
  <c r="N6" i="1"/>
</calcChain>
</file>

<file path=xl/comments1.xml><?xml version="1.0" encoding="utf-8"?>
<comments xmlns="http://schemas.openxmlformats.org/spreadsheetml/2006/main">
  <authors>
    <author>Didier Willaert</author>
  </authors>
  <commentList>
    <comment ref="B5" authorId="0">
      <text>
        <r>
          <rPr>
            <b/>
            <sz val="9"/>
            <color indexed="81"/>
            <rFont val="Verdana"/>
          </rPr>
          <t>Didier Willaert:</t>
        </r>
        <r>
          <rPr>
            <sz val="9"/>
            <color indexed="81"/>
            <rFont val="Verdana"/>
          </rPr>
          <t xml:space="preserve">
fout</t>
        </r>
      </text>
    </comment>
  </commentList>
</comments>
</file>

<file path=xl/sharedStrings.xml><?xml version="1.0" encoding="utf-8"?>
<sst xmlns="http://schemas.openxmlformats.org/spreadsheetml/2006/main" count="27" uniqueCount="17">
  <si>
    <t>birthy * sex Crosstabulation</t>
  </si>
  <si>
    <t>Count</t>
  </si>
  <si>
    <t>sex</t>
  </si>
  <si>
    <t>Total</t>
  </si>
  <si>
    <t>birthy</t>
  </si>
  <si>
    <t>highdip</t>
  </si>
  <si>
    <t>hoogstens lager secundair onderwijs</t>
  </si>
  <si>
    <t>hoger secundair onderwijs</t>
  </si>
  <si>
    <t>hoger onderwijs</t>
  </si>
  <si>
    <t>birthy * sex * highdip Crosstabulation</t>
  </si>
  <si>
    <t>Aantal vrouwen</t>
  </si>
  <si>
    <t>Lower secondary at most</t>
  </si>
  <si>
    <t>Percentages</t>
  </si>
  <si>
    <t>som</t>
  </si>
  <si>
    <t>som-1</t>
  </si>
  <si>
    <t>Higher secondary completed</t>
  </si>
  <si>
    <t>Tertiary education 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</si>
</sst>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Verdana"/>
    </font>
    <font>
      <sz val="8"/>
      <name val="Verdana"/>
    </font>
    <font>
      <i/>
      <sz val="10"/>
      <color indexed="23"/>
      <name val="Verdana"/>
    </font>
    <font>
      <sz val="9"/>
      <color indexed="81"/>
      <name val="Verdana"/>
    </font>
    <font>
      <b/>
      <sz val="9"/>
      <color indexed="81"/>
      <name val="Verdana"/>
    </font>
    <font>
      <sz val="10"/>
      <color indexed="55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5" fillId="0" borderId="0" xfId="0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nl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154158650316447E-2"/>
          <c:y val="2.3288212648425153E-2"/>
          <c:w val="0.71044389020993215"/>
          <c:h val="0.87968555082695932"/>
        </c:manualLayout>
      </c:layout>
      <c:areaChart>
        <c:grouping val="stacked"/>
        <c:varyColors val="0"/>
        <c:ser>
          <c:idx val="0"/>
          <c:order val="0"/>
          <c:tx>
            <c:strRef>
              <c:f>birthy_sex!$O$5</c:f>
              <c:strCache>
                <c:ptCount val="1"/>
                <c:pt idx="0">
                  <c:v>Lower secondary at most</c:v>
                </c:pt>
              </c:strCache>
            </c:strRef>
          </c:tx>
          <c:spPr>
            <a:pattFill prst="pct20">
              <a:fgClr>
                <a:schemeClr val="accent1"/>
              </a:fgClr>
              <a:bgClr>
                <a:schemeClr val="bg1"/>
              </a:bgClr>
            </a:pattFill>
          </c:spPr>
          <c:cat>
            <c:numRef>
              <c:f>birthy_sex!$N$6:$N$45</c:f>
              <c:numCache>
                <c:formatCode>General</c:formatCode>
                <c:ptCount val="40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</c:numCache>
            </c:numRef>
          </c:cat>
          <c:val>
            <c:numRef>
              <c:f>birthy_sex!$O$6:$O$45</c:f>
              <c:numCache>
                <c:formatCode>General</c:formatCode>
                <c:ptCount val="40"/>
                <c:pt idx="0">
                  <c:v>30658</c:v>
                </c:pt>
                <c:pt idx="1">
                  <c:v>32378</c:v>
                </c:pt>
                <c:pt idx="2">
                  <c:v>34579</c:v>
                </c:pt>
                <c:pt idx="3">
                  <c:v>36951</c:v>
                </c:pt>
                <c:pt idx="4">
                  <c:v>38710</c:v>
                </c:pt>
                <c:pt idx="5">
                  <c:v>40370</c:v>
                </c:pt>
                <c:pt idx="6">
                  <c:v>42751</c:v>
                </c:pt>
                <c:pt idx="7">
                  <c:v>43817</c:v>
                </c:pt>
                <c:pt idx="8">
                  <c:v>44094</c:v>
                </c:pt>
                <c:pt idx="9">
                  <c:v>45609</c:v>
                </c:pt>
                <c:pt idx="10">
                  <c:v>45070</c:v>
                </c:pt>
                <c:pt idx="11">
                  <c:v>48018</c:v>
                </c:pt>
                <c:pt idx="12">
                  <c:v>47906</c:v>
                </c:pt>
                <c:pt idx="13">
                  <c:v>47414</c:v>
                </c:pt>
                <c:pt idx="14">
                  <c:v>40200</c:v>
                </c:pt>
                <c:pt idx="15">
                  <c:v>32931</c:v>
                </c:pt>
                <c:pt idx="16">
                  <c:v>29646</c:v>
                </c:pt>
                <c:pt idx="17">
                  <c:v>29715</c:v>
                </c:pt>
                <c:pt idx="18">
                  <c:v>41609</c:v>
                </c:pt>
                <c:pt idx="19">
                  <c:v>54682</c:v>
                </c:pt>
                <c:pt idx="20">
                  <c:v>54157</c:v>
                </c:pt>
                <c:pt idx="21">
                  <c:v>52906</c:v>
                </c:pt>
                <c:pt idx="22">
                  <c:v>54228</c:v>
                </c:pt>
                <c:pt idx="23">
                  <c:v>53678</c:v>
                </c:pt>
                <c:pt idx="24">
                  <c:v>53698</c:v>
                </c:pt>
                <c:pt idx="25">
                  <c:v>52900</c:v>
                </c:pt>
                <c:pt idx="26">
                  <c:v>51492</c:v>
                </c:pt>
                <c:pt idx="27">
                  <c:v>52432</c:v>
                </c:pt>
                <c:pt idx="28">
                  <c:v>52598</c:v>
                </c:pt>
                <c:pt idx="29">
                  <c:v>55076</c:v>
                </c:pt>
                <c:pt idx="30">
                  <c:v>53594</c:v>
                </c:pt>
                <c:pt idx="31">
                  <c:v>52221</c:v>
                </c:pt>
                <c:pt idx="32">
                  <c:v>48434</c:v>
                </c:pt>
                <c:pt idx="33">
                  <c:v>47766</c:v>
                </c:pt>
                <c:pt idx="34">
                  <c:v>45739</c:v>
                </c:pt>
                <c:pt idx="35">
                  <c:v>44904</c:v>
                </c:pt>
                <c:pt idx="36">
                  <c:v>44403</c:v>
                </c:pt>
                <c:pt idx="37">
                  <c:v>45836</c:v>
                </c:pt>
                <c:pt idx="38">
                  <c:v>44740</c:v>
                </c:pt>
                <c:pt idx="39">
                  <c:v>40395</c:v>
                </c:pt>
              </c:numCache>
            </c:numRef>
          </c:val>
        </c:ser>
        <c:ser>
          <c:idx val="1"/>
          <c:order val="1"/>
          <c:tx>
            <c:strRef>
              <c:f>birthy_sex!$P$5</c:f>
              <c:strCache>
                <c:ptCount val="1"/>
                <c:pt idx="0">
                  <c:v>Higher secondary completed</c:v>
                </c:pt>
              </c:strCache>
            </c:strRef>
          </c:tx>
          <c:spPr>
            <a:pattFill prst="pct50">
              <a:fgClr>
                <a:schemeClr val="accent1"/>
              </a:fgClr>
              <a:bgClr>
                <a:schemeClr val="bg1"/>
              </a:bgClr>
            </a:pattFill>
          </c:spPr>
          <c:cat>
            <c:numRef>
              <c:f>birthy_sex!$N$6:$N$45</c:f>
              <c:numCache>
                <c:formatCode>General</c:formatCode>
                <c:ptCount val="40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</c:numCache>
            </c:numRef>
          </c:cat>
          <c:val>
            <c:numRef>
              <c:f>birthy_sex!$P$6:$P$45</c:f>
              <c:numCache>
                <c:formatCode>General</c:formatCode>
                <c:ptCount val="40"/>
                <c:pt idx="0">
                  <c:v>942</c:v>
                </c:pt>
                <c:pt idx="1">
                  <c:v>1043</c:v>
                </c:pt>
                <c:pt idx="2">
                  <c:v>1105</c:v>
                </c:pt>
                <c:pt idx="3">
                  <c:v>1197</c:v>
                </c:pt>
                <c:pt idx="4">
                  <c:v>1218</c:v>
                </c:pt>
                <c:pt idx="5">
                  <c:v>1337</c:v>
                </c:pt>
                <c:pt idx="6">
                  <c:v>1468</c:v>
                </c:pt>
                <c:pt idx="7">
                  <c:v>1582</c:v>
                </c:pt>
                <c:pt idx="8">
                  <c:v>1640</c:v>
                </c:pt>
                <c:pt idx="9">
                  <c:v>1803</c:v>
                </c:pt>
                <c:pt idx="10">
                  <c:v>1881</c:v>
                </c:pt>
                <c:pt idx="11">
                  <c:v>2144</c:v>
                </c:pt>
                <c:pt idx="12">
                  <c:v>2187</c:v>
                </c:pt>
                <c:pt idx="13">
                  <c:v>2394</c:v>
                </c:pt>
                <c:pt idx="14">
                  <c:v>2205</c:v>
                </c:pt>
                <c:pt idx="15">
                  <c:v>1798</c:v>
                </c:pt>
                <c:pt idx="16">
                  <c:v>1683</c:v>
                </c:pt>
                <c:pt idx="17">
                  <c:v>1708</c:v>
                </c:pt>
                <c:pt idx="18">
                  <c:v>2599</c:v>
                </c:pt>
                <c:pt idx="19">
                  <c:v>4010</c:v>
                </c:pt>
                <c:pt idx="20">
                  <c:v>4341</c:v>
                </c:pt>
                <c:pt idx="21">
                  <c:v>4590</c:v>
                </c:pt>
                <c:pt idx="22">
                  <c:v>4730</c:v>
                </c:pt>
                <c:pt idx="23">
                  <c:v>5038</c:v>
                </c:pt>
                <c:pt idx="24">
                  <c:v>5431</c:v>
                </c:pt>
                <c:pt idx="25">
                  <c:v>5550</c:v>
                </c:pt>
                <c:pt idx="26">
                  <c:v>5556</c:v>
                </c:pt>
                <c:pt idx="27">
                  <c:v>5729</c:v>
                </c:pt>
                <c:pt idx="28">
                  <c:v>5799</c:v>
                </c:pt>
                <c:pt idx="29">
                  <c:v>6170</c:v>
                </c:pt>
                <c:pt idx="30">
                  <c:v>6687</c:v>
                </c:pt>
                <c:pt idx="31">
                  <c:v>6628</c:v>
                </c:pt>
                <c:pt idx="32">
                  <c:v>6723</c:v>
                </c:pt>
                <c:pt idx="33">
                  <c:v>6674</c:v>
                </c:pt>
                <c:pt idx="34">
                  <c:v>6636</c:v>
                </c:pt>
                <c:pt idx="35">
                  <c:v>6740</c:v>
                </c:pt>
                <c:pt idx="36">
                  <c:v>6940</c:v>
                </c:pt>
                <c:pt idx="37">
                  <c:v>7250</c:v>
                </c:pt>
                <c:pt idx="38">
                  <c:v>6993</c:v>
                </c:pt>
                <c:pt idx="39">
                  <c:v>6328</c:v>
                </c:pt>
              </c:numCache>
            </c:numRef>
          </c:val>
        </c:ser>
        <c:ser>
          <c:idx val="2"/>
          <c:order val="2"/>
          <c:tx>
            <c:strRef>
              <c:f>birthy_sex!$Q$5</c:f>
              <c:strCache>
                <c:ptCount val="1"/>
                <c:pt idx="0">
                  <c:v>Tertiary education completed</c:v>
                </c:pt>
              </c:strCache>
            </c:strRef>
          </c:tx>
          <c:spPr>
            <a:solidFill>
              <a:schemeClr val="tx2"/>
            </a:solidFill>
          </c:spPr>
          <c:cat>
            <c:numRef>
              <c:f>birthy_sex!$N$6:$N$45</c:f>
              <c:numCache>
                <c:formatCode>General</c:formatCode>
                <c:ptCount val="40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</c:numCache>
            </c:numRef>
          </c:cat>
          <c:val>
            <c:numRef>
              <c:f>birthy_sex!$Q$6:$Q$45</c:f>
              <c:numCache>
                <c:formatCode>General</c:formatCode>
                <c:ptCount val="40"/>
                <c:pt idx="0">
                  <c:v>723</c:v>
                </c:pt>
                <c:pt idx="1">
                  <c:v>836</c:v>
                </c:pt>
                <c:pt idx="2">
                  <c:v>797</c:v>
                </c:pt>
                <c:pt idx="3">
                  <c:v>920</c:v>
                </c:pt>
                <c:pt idx="4">
                  <c:v>1111</c:v>
                </c:pt>
                <c:pt idx="5">
                  <c:v>1210</c:v>
                </c:pt>
                <c:pt idx="6">
                  <c:v>1366</c:v>
                </c:pt>
                <c:pt idx="7">
                  <c:v>1379</c:v>
                </c:pt>
                <c:pt idx="8">
                  <c:v>1368</c:v>
                </c:pt>
                <c:pt idx="9">
                  <c:v>1330</c:v>
                </c:pt>
                <c:pt idx="10">
                  <c:v>1270</c:v>
                </c:pt>
                <c:pt idx="11">
                  <c:v>1421</c:v>
                </c:pt>
                <c:pt idx="12">
                  <c:v>1480</c:v>
                </c:pt>
                <c:pt idx="13">
                  <c:v>1757</c:v>
                </c:pt>
                <c:pt idx="14">
                  <c:v>1618</c:v>
                </c:pt>
                <c:pt idx="15">
                  <c:v>1470</c:v>
                </c:pt>
                <c:pt idx="16">
                  <c:v>1519</c:v>
                </c:pt>
                <c:pt idx="17">
                  <c:v>1596</c:v>
                </c:pt>
                <c:pt idx="18">
                  <c:v>2171</c:v>
                </c:pt>
                <c:pt idx="19">
                  <c:v>3158</c:v>
                </c:pt>
                <c:pt idx="20">
                  <c:v>3291</c:v>
                </c:pt>
                <c:pt idx="21">
                  <c:v>3203</c:v>
                </c:pt>
                <c:pt idx="22">
                  <c:v>3260</c:v>
                </c:pt>
                <c:pt idx="23">
                  <c:v>3268</c:v>
                </c:pt>
                <c:pt idx="24">
                  <c:v>3296</c:v>
                </c:pt>
                <c:pt idx="25">
                  <c:v>3185</c:v>
                </c:pt>
                <c:pt idx="26">
                  <c:v>3178</c:v>
                </c:pt>
                <c:pt idx="27">
                  <c:v>3111</c:v>
                </c:pt>
                <c:pt idx="28">
                  <c:v>3139</c:v>
                </c:pt>
                <c:pt idx="29">
                  <c:v>3477</c:v>
                </c:pt>
                <c:pt idx="30">
                  <c:v>3592</c:v>
                </c:pt>
                <c:pt idx="31">
                  <c:v>3971</c:v>
                </c:pt>
                <c:pt idx="32">
                  <c:v>4060</c:v>
                </c:pt>
                <c:pt idx="33">
                  <c:v>4485</c:v>
                </c:pt>
                <c:pt idx="34">
                  <c:v>4836</c:v>
                </c:pt>
                <c:pt idx="35">
                  <c:v>5274</c:v>
                </c:pt>
                <c:pt idx="36">
                  <c:v>5844</c:v>
                </c:pt>
                <c:pt idx="37">
                  <c:v>6555</c:v>
                </c:pt>
                <c:pt idx="38">
                  <c:v>6604</c:v>
                </c:pt>
                <c:pt idx="39">
                  <c:v>6115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82496"/>
        <c:axId val="37892864"/>
      </c:areaChart>
      <c:catAx>
        <c:axId val="37882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Birth cohort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nl-BE"/>
          </a:p>
        </c:txPr>
        <c:crossAx val="37892864"/>
        <c:crosses val="autoZero"/>
        <c:auto val="1"/>
        <c:lblAlgn val="ctr"/>
        <c:lblOffset val="100"/>
        <c:tickLblSkip val="5"/>
        <c:noMultiLvlLbl val="0"/>
      </c:catAx>
      <c:valAx>
        <c:axId val="37892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</a:t>
                </a:r>
              </a:p>
            </c:rich>
          </c:tx>
          <c:layout/>
          <c:overlay val="0"/>
        </c:title>
        <c:numFmt formatCode="#\ ##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nl-BE"/>
          </a:p>
        </c:txPr>
        <c:crossAx val="37882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930569846188269"/>
          <c:y val="0.3175079785771302"/>
          <c:w val="0.19874603395723264"/>
          <c:h val="0.26220338711512853"/>
        </c:manualLayout>
      </c:layout>
      <c:overlay val="0"/>
      <c:txPr>
        <a:bodyPr/>
        <a:lstStyle/>
        <a:p>
          <a:pPr>
            <a:defRPr sz="1600"/>
          </a:pPr>
          <a:endParaRPr lang="nl-BE"/>
        </a:p>
      </c:txPr>
    </c:legend>
    <c:plotVisOnly val="1"/>
    <c:dispBlanksAs val="zero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Grafie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92"/>
  <sheetViews>
    <sheetView topLeftCell="F1" workbookViewId="0">
      <selection activeCell="Q5" sqref="Q5"/>
    </sheetView>
  </sheetViews>
  <sheetFormatPr defaultColWidth="11" defaultRowHeight="12.75" x14ac:dyDescent="0.2"/>
  <sheetData>
    <row r="1" spans="1:23" x14ac:dyDescent="0.2">
      <c r="C1" t="s">
        <v>0</v>
      </c>
      <c r="I1" t="s">
        <v>9</v>
      </c>
    </row>
    <row r="2" spans="1:23" x14ac:dyDescent="0.2">
      <c r="A2" t="s">
        <v>1</v>
      </c>
      <c r="G2" t="s">
        <v>1</v>
      </c>
    </row>
    <row r="3" spans="1:23" x14ac:dyDescent="0.2">
      <c r="C3" t="s">
        <v>2</v>
      </c>
      <c r="G3" t="s">
        <v>5</v>
      </c>
      <c r="J3" t="s">
        <v>2</v>
      </c>
      <c r="N3" t="s">
        <v>10</v>
      </c>
      <c r="S3" t="s">
        <v>12</v>
      </c>
    </row>
    <row r="4" spans="1:23" x14ac:dyDescent="0.2">
      <c r="C4">
        <v>1</v>
      </c>
      <c r="D4">
        <v>2</v>
      </c>
      <c r="E4" t="s">
        <v>3</v>
      </c>
      <c r="J4">
        <v>1</v>
      </c>
      <c r="K4">
        <v>2</v>
      </c>
      <c r="L4" t="s">
        <v>3</v>
      </c>
    </row>
    <row r="5" spans="1:23" x14ac:dyDescent="0.2">
      <c r="A5" t="s">
        <v>4</v>
      </c>
      <c r="B5" s="1">
        <v>703</v>
      </c>
      <c r="C5" s="1">
        <v>0</v>
      </c>
      <c r="D5" s="1">
        <v>1</v>
      </c>
      <c r="E5" s="1">
        <v>1</v>
      </c>
      <c r="G5" t="s">
        <v>6</v>
      </c>
      <c r="H5" t="s">
        <v>4</v>
      </c>
      <c r="I5" s="2">
        <v>703</v>
      </c>
      <c r="J5" s="2">
        <v>0</v>
      </c>
      <c r="K5" s="2">
        <v>1</v>
      </c>
      <c r="L5" s="2">
        <v>1</v>
      </c>
      <c r="O5" t="s">
        <v>11</v>
      </c>
      <c r="P5" t="s">
        <v>15</v>
      </c>
      <c r="Q5" t="s">
        <v>16</v>
      </c>
      <c r="S5">
        <v>1</v>
      </c>
      <c r="T5">
        <v>2</v>
      </c>
      <c r="U5">
        <v>3</v>
      </c>
      <c r="V5" t="s">
        <v>13</v>
      </c>
      <c r="W5" t="s">
        <v>14</v>
      </c>
    </row>
    <row r="6" spans="1:23" x14ac:dyDescent="0.2">
      <c r="B6">
        <v>874</v>
      </c>
      <c r="C6">
        <v>1</v>
      </c>
      <c r="D6">
        <v>3</v>
      </c>
      <c r="E6">
        <v>4</v>
      </c>
      <c r="I6">
        <v>874</v>
      </c>
      <c r="J6">
        <v>1</v>
      </c>
      <c r="K6">
        <v>2</v>
      </c>
      <c r="L6">
        <v>3</v>
      </c>
      <c r="N6">
        <f>1000+I33</f>
        <v>1901</v>
      </c>
      <c r="O6">
        <f>K33</f>
        <v>30658</v>
      </c>
      <c r="P6">
        <f>K137</f>
        <v>942</v>
      </c>
      <c r="Q6">
        <f>K228</f>
        <v>723</v>
      </c>
      <c r="S6">
        <f>+O6/SUM($O6:$Q6)*100</f>
        <v>94.848869226247572</v>
      </c>
      <c r="T6">
        <f t="shared" ref="T6:U6" si="0">+P6/SUM($O6:$Q6)*100</f>
        <v>2.9143334467716486</v>
      </c>
      <c r="U6">
        <f t="shared" si="0"/>
        <v>2.2367973269807875</v>
      </c>
      <c r="V6">
        <f>+SUM(S6:U6)</f>
        <v>100.00000000000001</v>
      </c>
      <c r="W6">
        <f>+V6-S6</f>
        <v>5.1511307737524419</v>
      </c>
    </row>
    <row r="7" spans="1:23" x14ac:dyDescent="0.2">
      <c r="B7">
        <v>875</v>
      </c>
      <c r="C7">
        <v>0</v>
      </c>
      <c r="D7">
        <v>3</v>
      </c>
      <c r="E7">
        <v>3</v>
      </c>
      <c r="I7">
        <v>875</v>
      </c>
      <c r="J7">
        <v>0</v>
      </c>
      <c r="K7">
        <v>3</v>
      </c>
      <c r="L7">
        <v>3</v>
      </c>
      <c r="N7">
        <f t="shared" ref="N7:N40" si="1">1000+I34</f>
        <v>1902</v>
      </c>
      <c r="O7">
        <f t="shared" ref="O7:O40" si="2">K34</f>
        <v>32378</v>
      </c>
      <c r="P7">
        <f t="shared" ref="P7:P40" si="3">K138</f>
        <v>1043</v>
      </c>
      <c r="Q7">
        <f t="shared" ref="Q7:Q40" si="4">K229</f>
        <v>836</v>
      </c>
      <c r="S7">
        <f t="shared" ref="S7:S45" si="5">+O7/SUM($O7:$Q7)*100</f>
        <v>94.514989637154443</v>
      </c>
      <c r="T7">
        <f t="shared" ref="T7:T45" si="6">+P7/SUM($O7:$Q7)*100</f>
        <v>3.0446332136497651</v>
      </c>
      <c r="U7">
        <f t="shared" ref="U7:U45" si="7">+Q7/SUM($O7:$Q7)*100</f>
        <v>2.4403771491957849</v>
      </c>
      <c r="V7">
        <f t="shared" ref="V7:V45" si="8">+SUM(S7:U7)</f>
        <v>99.999999999999986</v>
      </c>
      <c r="W7">
        <f t="shared" ref="W7:W45" si="9">+V7-S7</f>
        <v>5.4850103628455429</v>
      </c>
    </row>
    <row r="8" spans="1:23" x14ac:dyDescent="0.2">
      <c r="B8">
        <v>876</v>
      </c>
      <c r="C8">
        <v>3</v>
      </c>
      <c r="D8">
        <v>3</v>
      </c>
      <c r="E8">
        <v>6</v>
      </c>
      <c r="I8">
        <v>876</v>
      </c>
      <c r="J8">
        <v>2</v>
      </c>
      <c r="K8">
        <v>3</v>
      </c>
      <c r="L8">
        <v>5</v>
      </c>
      <c r="N8">
        <f t="shared" si="1"/>
        <v>1903</v>
      </c>
      <c r="O8">
        <f t="shared" si="2"/>
        <v>34579</v>
      </c>
      <c r="P8">
        <f t="shared" si="3"/>
        <v>1105</v>
      </c>
      <c r="Q8">
        <f t="shared" si="4"/>
        <v>797</v>
      </c>
      <c r="S8">
        <f t="shared" si="5"/>
        <v>94.786327129190539</v>
      </c>
      <c r="T8">
        <f t="shared" si="6"/>
        <v>3.0289739864587042</v>
      </c>
      <c r="U8">
        <f t="shared" si="7"/>
        <v>2.184698884350758</v>
      </c>
      <c r="V8">
        <f t="shared" si="8"/>
        <v>100</v>
      </c>
      <c r="W8">
        <f t="shared" si="9"/>
        <v>5.2136728708094608</v>
      </c>
    </row>
    <row r="9" spans="1:23" x14ac:dyDescent="0.2">
      <c r="B9">
        <v>877</v>
      </c>
      <c r="C9">
        <v>5</v>
      </c>
      <c r="D9">
        <v>13</v>
      </c>
      <c r="E9">
        <v>18</v>
      </c>
      <c r="I9">
        <v>877</v>
      </c>
      <c r="J9">
        <v>5</v>
      </c>
      <c r="K9">
        <v>11</v>
      </c>
      <c r="L9">
        <v>16</v>
      </c>
      <c r="N9">
        <f t="shared" si="1"/>
        <v>1904</v>
      </c>
      <c r="O9">
        <f t="shared" si="2"/>
        <v>36951</v>
      </c>
      <c r="P9">
        <f t="shared" si="3"/>
        <v>1197</v>
      </c>
      <c r="Q9">
        <f t="shared" si="4"/>
        <v>920</v>
      </c>
      <c r="S9">
        <f t="shared" si="5"/>
        <v>94.581242960991091</v>
      </c>
      <c r="T9">
        <f t="shared" si="6"/>
        <v>3.0638886044844886</v>
      </c>
      <c r="U9">
        <f t="shared" si="7"/>
        <v>2.3548684345244193</v>
      </c>
      <c r="V9">
        <f t="shared" si="8"/>
        <v>100</v>
      </c>
      <c r="W9">
        <f t="shared" si="9"/>
        <v>5.4187570390089093</v>
      </c>
    </row>
    <row r="10" spans="1:23" x14ac:dyDescent="0.2">
      <c r="B10">
        <v>878</v>
      </c>
      <c r="C10">
        <v>9</v>
      </c>
      <c r="D10">
        <v>33</v>
      </c>
      <c r="E10">
        <v>42</v>
      </c>
      <c r="I10">
        <v>878</v>
      </c>
      <c r="J10">
        <v>8</v>
      </c>
      <c r="K10">
        <v>27</v>
      </c>
      <c r="L10">
        <v>35</v>
      </c>
      <c r="N10">
        <f t="shared" si="1"/>
        <v>1905</v>
      </c>
      <c r="O10">
        <f t="shared" si="2"/>
        <v>38710</v>
      </c>
      <c r="P10">
        <f t="shared" si="3"/>
        <v>1218</v>
      </c>
      <c r="Q10">
        <f t="shared" si="4"/>
        <v>1111</v>
      </c>
      <c r="S10">
        <f t="shared" si="5"/>
        <v>94.324910451034384</v>
      </c>
      <c r="T10">
        <f t="shared" si="6"/>
        <v>2.9679085747703402</v>
      </c>
      <c r="U10">
        <f t="shared" si="7"/>
        <v>2.7071809741952775</v>
      </c>
      <c r="V10">
        <f t="shared" si="8"/>
        <v>100</v>
      </c>
      <c r="W10">
        <f t="shared" si="9"/>
        <v>5.6750895489656159</v>
      </c>
    </row>
    <row r="11" spans="1:23" x14ac:dyDescent="0.2">
      <c r="B11">
        <v>879</v>
      </c>
      <c r="C11">
        <v>9</v>
      </c>
      <c r="D11">
        <v>30</v>
      </c>
      <c r="E11">
        <v>39</v>
      </c>
      <c r="I11">
        <v>879</v>
      </c>
      <c r="J11">
        <v>7</v>
      </c>
      <c r="K11">
        <v>29</v>
      </c>
      <c r="L11">
        <v>36</v>
      </c>
      <c r="N11">
        <f t="shared" si="1"/>
        <v>1906</v>
      </c>
      <c r="O11">
        <f t="shared" si="2"/>
        <v>40370</v>
      </c>
      <c r="P11">
        <f t="shared" si="3"/>
        <v>1337</v>
      </c>
      <c r="Q11">
        <f t="shared" si="4"/>
        <v>1210</v>
      </c>
      <c r="S11">
        <f t="shared" si="5"/>
        <v>94.065288813290778</v>
      </c>
      <c r="T11">
        <f t="shared" si="6"/>
        <v>3.1153156091991518</v>
      </c>
      <c r="U11">
        <f t="shared" si="7"/>
        <v>2.8193955775100776</v>
      </c>
      <c r="V11">
        <f t="shared" si="8"/>
        <v>100.00000000000001</v>
      </c>
      <c r="W11">
        <f t="shared" si="9"/>
        <v>5.9347111867092366</v>
      </c>
    </row>
    <row r="12" spans="1:23" x14ac:dyDescent="0.2">
      <c r="B12">
        <v>880</v>
      </c>
      <c r="C12">
        <v>25</v>
      </c>
      <c r="D12">
        <v>82</v>
      </c>
      <c r="E12">
        <v>107</v>
      </c>
      <c r="I12">
        <v>880</v>
      </c>
      <c r="J12">
        <v>23</v>
      </c>
      <c r="K12">
        <v>70</v>
      </c>
      <c r="L12">
        <v>93</v>
      </c>
      <c r="N12">
        <f t="shared" si="1"/>
        <v>1907</v>
      </c>
      <c r="O12">
        <f t="shared" si="2"/>
        <v>42751</v>
      </c>
      <c r="P12">
        <f t="shared" si="3"/>
        <v>1468</v>
      </c>
      <c r="Q12">
        <f t="shared" si="4"/>
        <v>1366</v>
      </c>
      <c r="S12">
        <f t="shared" si="5"/>
        <v>93.783042667544152</v>
      </c>
      <c r="T12">
        <f t="shared" si="6"/>
        <v>3.2203575737632995</v>
      </c>
      <c r="U12">
        <f t="shared" si="7"/>
        <v>2.9965997586925521</v>
      </c>
      <c r="V12">
        <f t="shared" si="8"/>
        <v>100</v>
      </c>
      <c r="W12">
        <f t="shared" si="9"/>
        <v>6.2169573324558485</v>
      </c>
    </row>
    <row r="13" spans="1:23" x14ac:dyDescent="0.2">
      <c r="B13">
        <v>881</v>
      </c>
      <c r="C13">
        <v>40</v>
      </c>
      <c r="D13">
        <v>142</v>
      </c>
      <c r="E13">
        <v>182</v>
      </c>
      <c r="I13">
        <v>881</v>
      </c>
      <c r="J13">
        <v>30</v>
      </c>
      <c r="K13">
        <v>130</v>
      </c>
      <c r="L13">
        <v>160</v>
      </c>
      <c r="N13">
        <f t="shared" si="1"/>
        <v>1908</v>
      </c>
      <c r="O13">
        <f t="shared" si="2"/>
        <v>43817</v>
      </c>
      <c r="P13">
        <f t="shared" si="3"/>
        <v>1582</v>
      </c>
      <c r="Q13">
        <f t="shared" si="4"/>
        <v>1379</v>
      </c>
      <c r="S13">
        <f t="shared" si="5"/>
        <v>93.670101329684897</v>
      </c>
      <c r="T13">
        <f t="shared" si="6"/>
        <v>3.381931677284193</v>
      </c>
      <c r="U13">
        <f t="shared" si="7"/>
        <v>2.9479669930309118</v>
      </c>
      <c r="V13">
        <f t="shared" si="8"/>
        <v>100</v>
      </c>
      <c r="W13">
        <f t="shared" si="9"/>
        <v>6.329898670315103</v>
      </c>
    </row>
    <row r="14" spans="1:23" x14ac:dyDescent="0.2">
      <c r="B14">
        <v>882</v>
      </c>
      <c r="C14">
        <v>62</v>
      </c>
      <c r="D14">
        <v>207</v>
      </c>
      <c r="E14">
        <v>269</v>
      </c>
      <c r="I14">
        <v>882</v>
      </c>
      <c r="J14">
        <v>48</v>
      </c>
      <c r="K14">
        <v>173</v>
      </c>
      <c r="L14">
        <v>221</v>
      </c>
      <c r="N14">
        <f t="shared" si="1"/>
        <v>1909</v>
      </c>
      <c r="O14">
        <f t="shared" si="2"/>
        <v>44094</v>
      </c>
      <c r="P14">
        <f t="shared" si="3"/>
        <v>1640</v>
      </c>
      <c r="Q14">
        <f t="shared" si="4"/>
        <v>1368</v>
      </c>
      <c r="S14">
        <f t="shared" si="5"/>
        <v>93.613859284106837</v>
      </c>
      <c r="T14">
        <f t="shared" si="6"/>
        <v>3.4818054435055839</v>
      </c>
      <c r="U14">
        <f t="shared" si="7"/>
        <v>2.9043352723875842</v>
      </c>
      <c r="V14">
        <f t="shared" si="8"/>
        <v>100</v>
      </c>
      <c r="W14">
        <f t="shared" si="9"/>
        <v>6.3861407158931627</v>
      </c>
    </row>
    <row r="15" spans="1:23" x14ac:dyDescent="0.2">
      <c r="B15">
        <v>883</v>
      </c>
      <c r="C15">
        <v>112</v>
      </c>
      <c r="D15">
        <v>362</v>
      </c>
      <c r="E15">
        <v>474</v>
      </c>
      <c r="I15">
        <v>883</v>
      </c>
      <c r="J15">
        <v>103</v>
      </c>
      <c r="K15">
        <v>328</v>
      </c>
      <c r="L15">
        <v>431</v>
      </c>
      <c r="N15">
        <f t="shared" si="1"/>
        <v>1910</v>
      </c>
      <c r="O15">
        <f t="shared" si="2"/>
        <v>45609</v>
      </c>
      <c r="P15">
        <f t="shared" si="3"/>
        <v>1803</v>
      </c>
      <c r="Q15">
        <f t="shared" si="4"/>
        <v>1330</v>
      </c>
      <c r="S15">
        <f t="shared" si="5"/>
        <v>93.572278527758399</v>
      </c>
      <c r="T15">
        <f t="shared" si="6"/>
        <v>3.6990685650978619</v>
      </c>
      <c r="U15">
        <f t="shared" si="7"/>
        <v>2.7286529071437364</v>
      </c>
      <c r="V15">
        <f t="shared" si="8"/>
        <v>100</v>
      </c>
      <c r="W15">
        <f t="shared" si="9"/>
        <v>6.4277214722416005</v>
      </c>
    </row>
    <row r="16" spans="1:23" x14ac:dyDescent="0.2">
      <c r="B16">
        <v>884</v>
      </c>
      <c r="C16">
        <v>200</v>
      </c>
      <c r="D16">
        <v>509</v>
      </c>
      <c r="E16">
        <v>709</v>
      </c>
      <c r="I16">
        <v>884</v>
      </c>
      <c r="J16">
        <v>178</v>
      </c>
      <c r="K16">
        <v>472</v>
      </c>
      <c r="L16">
        <v>650</v>
      </c>
      <c r="N16">
        <f t="shared" si="1"/>
        <v>1911</v>
      </c>
      <c r="O16">
        <f t="shared" si="2"/>
        <v>45070</v>
      </c>
      <c r="P16">
        <f t="shared" si="3"/>
        <v>1881</v>
      </c>
      <c r="Q16">
        <f t="shared" si="4"/>
        <v>1270</v>
      </c>
      <c r="S16">
        <f t="shared" si="5"/>
        <v>93.465502581862665</v>
      </c>
      <c r="T16">
        <f t="shared" si="6"/>
        <v>3.9007901121917836</v>
      </c>
      <c r="U16">
        <f t="shared" si="7"/>
        <v>2.633707305945542</v>
      </c>
      <c r="V16">
        <f t="shared" si="8"/>
        <v>100</v>
      </c>
      <c r="W16">
        <f t="shared" si="9"/>
        <v>6.5344974181373345</v>
      </c>
    </row>
    <row r="17" spans="2:23" x14ac:dyDescent="0.2">
      <c r="B17">
        <v>885</v>
      </c>
      <c r="C17">
        <v>299</v>
      </c>
      <c r="D17">
        <v>773</v>
      </c>
      <c r="E17">
        <v>1072</v>
      </c>
      <c r="I17">
        <v>885</v>
      </c>
      <c r="J17">
        <v>271</v>
      </c>
      <c r="K17">
        <v>705</v>
      </c>
      <c r="L17">
        <v>976</v>
      </c>
      <c r="N17">
        <f t="shared" si="1"/>
        <v>1912</v>
      </c>
      <c r="O17">
        <f t="shared" si="2"/>
        <v>48018</v>
      </c>
      <c r="P17">
        <f t="shared" si="3"/>
        <v>2144</v>
      </c>
      <c r="Q17">
        <f t="shared" si="4"/>
        <v>1421</v>
      </c>
      <c r="S17">
        <f t="shared" si="5"/>
        <v>93.088808328325229</v>
      </c>
      <c r="T17">
        <f t="shared" si="6"/>
        <v>4.1564081189539195</v>
      </c>
      <c r="U17">
        <f t="shared" si="7"/>
        <v>2.7547835527208573</v>
      </c>
      <c r="V17">
        <f t="shared" si="8"/>
        <v>100</v>
      </c>
      <c r="W17">
        <f t="shared" si="9"/>
        <v>6.9111916716747714</v>
      </c>
    </row>
    <row r="18" spans="2:23" x14ac:dyDescent="0.2">
      <c r="B18">
        <v>886</v>
      </c>
      <c r="C18">
        <v>399</v>
      </c>
      <c r="D18">
        <v>1179</v>
      </c>
      <c r="E18">
        <v>1578</v>
      </c>
      <c r="I18">
        <v>886</v>
      </c>
      <c r="J18">
        <v>363</v>
      </c>
      <c r="K18">
        <v>1066</v>
      </c>
      <c r="L18">
        <v>1429</v>
      </c>
      <c r="N18">
        <f t="shared" si="1"/>
        <v>1913</v>
      </c>
      <c r="O18">
        <f t="shared" si="2"/>
        <v>47906</v>
      </c>
      <c r="P18">
        <f t="shared" si="3"/>
        <v>2187</v>
      </c>
      <c r="Q18">
        <f t="shared" si="4"/>
        <v>1480</v>
      </c>
      <c r="S18">
        <f t="shared" si="5"/>
        <v>92.889690341845537</v>
      </c>
      <c r="T18">
        <f t="shared" si="6"/>
        <v>4.2405910069222266</v>
      </c>
      <c r="U18">
        <f t="shared" si="7"/>
        <v>2.8697186512322341</v>
      </c>
      <c r="V18">
        <f t="shared" si="8"/>
        <v>100</v>
      </c>
      <c r="W18">
        <f t="shared" si="9"/>
        <v>7.1103096581544634</v>
      </c>
    </row>
    <row r="19" spans="2:23" x14ac:dyDescent="0.2">
      <c r="B19">
        <v>887</v>
      </c>
      <c r="C19">
        <v>692</v>
      </c>
      <c r="D19">
        <v>1723</v>
      </c>
      <c r="E19">
        <v>2415</v>
      </c>
      <c r="I19">
        <v>887</v>
      </c>
      <c r="J19">
        <v>622</v>
      </c>
      <c r="K19">
        <v>1571</v>
      </c>
      <c r="L19">
        <v>2193</v>
      </c>
      <c r="N19">
        <f t="shared" si="1"/>
        <v>1914</v>
      </c>
      <c r="O19">
        <f t="shared" si="2"/>
        <v>47414</v>
      </c>
      <c r="P19">
        <f t="shared" si="3"/>
        <v>2394</v>
      </c>
      <c r="Q19">
        <f t="shared" si="4"/>
        <v>1757</v>
      </c>
      <c r="S19">
        <f t="shared" si="5"/>
        <v>91.949966062251534</v>
      </c>
      <c r="T19">
        <f t="shared" si="6"/>
        <v>4.6426839910792204</v>
      </c>
      <c r="U19">
        <f t="shared" si="7"/>
        <v>3.4073499466692523</v>
      </c>
      <c r="V19">
        <f t="shared" si="8"/>
        <v>100.00000000000001</v>
      </c>
      <c r="W19">
        <f t="shared" si="9"/>
        <v>8.0500339377484806</v>
      </c>
    </row>
    <row r="20" spans="2:23" x14ac:dyDescent="0.2">
      <c r="B20">
        <v>888</v>
      </c>
      <c r="C20">
        <v>910</v>
      </c>
      <c r="D20">
        <v>2494</v>
      </c>
      <c r="E20">
        <v>3404</v>
      </c>
      <c r="I20">
        <v>888</v>
      </c>
      <c r="J20">
        <v>816</v>
      </c>
      <c r="K20">
        <v>2276</v>
      </c>
      <c r="L20">
        <v>3092</v>
      </c>
      <c r="N20">
        <f t="shared" si="1"/>
        <v>1915</v>
      </c>
      <c r="O20">
        <f t="shared" si="2"/>
        <v>40200</v>
      </c>
      <c r="P20">
        <f t="shared" si="3"/>
        <v>2205</v>
      </c>
      <c r="Q20">
        <f t="shared" si="4"/>
        <v>1618</v>
      </c>
      <c r="S20">
        <f t="shared" si="5"/>
        <v>91.31590305067806</v>
      </c>
      <c r="T20">
        <f t="shared" si="6"/>
        <v>5.008745428525998</v>
      </c>
      <c r="U20">
        <f t="shared" si="7"/>
        <v>3.6753515207959477</v>
      </c>
      <c r="V20">
        <f t="shared" si="8"/>
        <v>100</v>
      </c>
      <c r="W20">
        <f t="shared" si="9"/>
        <v>8.6840969493219404</v>
      </c>
    </row>
    <row r="21" spans="2:23" x14ac:dyDescent="0.2">
      <c r="B21">
        <v>889</v>
      </c>
      <c r="C21">
        <v>1333</v>
      </c>
      <c r="D21">
        <v>3346</v>
      </c>
      <c r="E21">
        <v>4679</v>
      </c>
      <c r="I21">
        <v>889</v>
      </c>
      <c r="J21">
        <v>1178</v>
      </c>
      <c r="K21">
        <v>3055</v>
      </c>
      <c r="L21">
        <v>4233</v>
      </c>
      <c r="N21">
        <f t="shared" si="1"/>
        <v>1916</v>
      </c>
      <c r="O21">
        <f t="shared" si="2"/>
        <v>32931</v>
      </c>
      <c r="P21">
        <f t="shared" si="3"/>
        <v>1798</v>
      </c>
      <c r="Q21">
        <f t="shared" si="4"/>
        <v>1470</v>
      </c>
      <c r="S21">
        <f t="shared" si="5"/>
        <v>90.972126301831551</v>
      </c>
      <c r="T21">
        <f t="shared" si="6"/>
        <v>4.9669880383436009</v>
      </c>
      <c r="U21">
        <f t="shared" si="7"/>
        <v>4.0608856598248568</v>
      </c>
      <c r="V21">
        <f t="shared" si="8"/>
        <v>100.00000000000001</v>
      </c>
      <c r="W21">
        <f t="shared" si="9"/>
        <v>9.0278736981684631</v>
      </c>
    </row>
    <row r="22" spans="2:23" x14ac:dyDescent="0.2">
      <c r="B22">
        <v>890</v>
      </c>
      <c r="C22">
        <v>1696</v>
      </c>
      <c r="D22">
        <v>4465</v>
      </c>
      <c r="E22">
        <v>6161</v>
      </c>
      <c r="I22">
        <v>890</v>
      </c>
      <c r="J22">
        <v>1521</v>
      </c>
      <c r="K22">
        <v>4101</v>
      </c>
      <c r="L22">
        <v>5622</v>
      </c>
      <c r="N22">
        <f t="shared" si="1"/>
        <v>1917</v>
      </c>
      <c r="O22">
        <f t="shared" si="2"/>
        <v>29646</v>
      </c>
      <c r="P22">
        <f t="shared" si="3"/>
        <v>1683</v>
      </c>
      <c r="Q22">
        <f t="shared" si="4"/>
        <v>1519</v>
      </c>
      <c r="S22">
        <f t="shared" si="5"/>
        <v>90.252070141256695</v>
      </c>
      <c r="T22">
        <f t="shared" si="6"/>
        <v>5.1235996103263517</v>
      </c>
      <c r="U22">
        <f t="shared" si="7"/>
        <v>4.6243302484169506</v>
      </c>
      <c r="V22">
        <f t="shared" si="8"/>
        <v>100</v>
      </c>
      <c r="W22">
        <f t="shared" si="9"/>
        <v>9.747929858743305</v>
      </c>
    </row>
    <row r="23" spans="2:23" x14ac:dyDescent="0.2">
      <c r="B23">
        <v>891</v>
      </c>
      <c r="C23">
        <v>2387</v>
      </c>
      <c r="D23">
        <v>5772</v>
      </c>
      <c r="E23">
        <v>8159</v>
      </c>
      <c r="I23">
        <v>891</v>
      </c>
      <c r="J23">
        <v>2128</v>
      </c>
      <c r="K23">
        <v>5338</v>
      </c>
      <c r="L23">
        <v>7466</v>
      </c>
      <c r="N23">
        <f t="shared" si="1"/>
        <v>1918</v>
      </c>
      <c r="O23">
        <f t="shared" si="2"/>
        <v>29715</v>
      </c>
      <c r="P23">
        <f t="shared" si="3"/>
        <v>1708</v>
      </c>
      <c r="Q23">
        <f t="shared" si="4"/>
        <v>1596</v>
      </c>
      <c r="S23">
        <f t="shared" si="5"/>
        <v>89.993640025439902</v>
      </c>
      <c r="T23">
        <f t="shared" si="6"/>
        <v>5.1727793088827649</v>
      </c>
      <c r="U23">
        <f t="shared" si="7"/>
        <v>4.8335806656773377</v>
      </c>
      <c r="V23">
        <f t="shared" si="8"/>
        <v>100</v>
      </c>
      <c r="W23">
        <f t="shared" si="9"/>
        <v>10.006359974560098</v>
      </c>
    </row>
    <row r="24" spans="2:23" x14ac:dyDescent="0.2">
      <c r="B24">
        <v>892</v>
      </c>
      <c r="C24">
        <v>3064</v>
      </c>
      <c r="D24">
        <v>7435</v>
      </c>
      <c r="E24">
        <v>10499</v>
      </c>
      <c r="I24">
        <v>892</v>
      </c>
      <c r="J24">
        <v>2744</v>
      </c>
      <c r="K24">
        <v>6897</v>
      </c>
      <c r="L24">
        <v>9641</v>
      </c>
      <c r="N24">
        <f t="shared" si="1"/>
        <v>1919</v>
      </c>
      <c r="O24">
        <f t="shared" si="2"/>
        <v>41609</v>
      </c>
      <c r="P24">
        <f t="shared" si="3"/>
        <v>2599</v>
      </c>
      <c r="Q24">
        <f t="shared" si="4"/>
        <v>2171</v>
      </c>
      <c r="S24">
        <f t="shared" si="5"/>
        <v>89.715172815282784</v>
      </c>
      <c r="T24">
        <f t="shared" si="6"/>
        <v>5.6038293193039959</v>
      </c>
      <c r="U24">
        <f t="shared" si="7"/>
        <v>4.680997865413226</v>
      </c>
      <c r="V24">
        <f t="shared" si="8"/>
        <v>100.00000000000001</v>
      </c>
      <c r="W24">
        <f t="shared" si="9"/>
        <v>10.28482718471723</v>
      </c>
    </row>
    <row r="25" spans="2:23" x14ac:dyDescent="0.2">
      <c r="B25">
        <v>893</v>
      </c>
      <c r="C25">
        <v>3903</v>
      </c>
      <c r="D25">
        <v>9506</v>
      </c>
      <c r="E25">
        <v>13409</v>
      </c>
      <c r="I25">
        <v>893</v>
      </c>
      <c r="J25">
        <v>3481</v>
      </c>
      <c r="K25">
        <v>8797</v>
      </c>
      <c r="L25">
        <v>12278</v>
      </c>
      <c r="N25">
        <f t="shared" si="1"/>
        <v>1920</v>
      </c>
      <c r="O25">
        <f t="shared" si="2"/>
        <v>54682</v>
      </c>
      <c r="P25">
        <f t="shared" si="3"/>
        <v>4010</v>
      </c>
      <c r="Q25">
        <f t="shared" si="4"/>
        <v>3158</v>
      </c>
      <c r="S25">
        <f t="shared" si="5"/>
        <v>88.410670978173002</v>
      </c>
      <c r="T25">
        <f t="shared" si="6"/>
        <v>6.4834276475343566</v>
      </c>
      <c r="U25">
        <f t="shared" si="7"/>
        <v>5.1059013742926433</v>
      </c>
      <c r="V25">
        <f t="shared" si="8"/>
        <v>100</v>
      </c>
      <c r="W25">
        <f t="shared" si="9"/>
        <v>11.589329021826998</v>
      </c>
    </row>
    <row r="26" spans="2:23" x14ac:dyDescent="0.2">
      <c r="B26">
        <v>894</v>
      </c>
      <c r="C26">
        <v>4959</v>
      </c>
      <c r="D26">
        <v>11625</v>
      </c>
      <c r="E26">
        <v>16584</v>
      </c>
      <c r="I26">
        <v>894</v>
      </c>
      <c r="J26">
        <v>4466</v>
      </c>
      <c r="K26">
        <v>10762</v>
      </c>
      <c r="L26">
        <v>15228</v>
      </c>
      <c r="N26">
        <f t="shared" si="1"/>
        <v>1921</v>
      </c>
      <c r="O26">
        <f t="shared" si="2"/>
        <v>54157</v>
      </c>
      <c r="P26">
        <f t="shared" si="3"/>
        <v>4341</v>
      </c>
      <c r="Q26">
        <f t="shared" si="4"/>
        <v>3291</v>
      </c>
      <c r="S26">
        <f t="shared" si="5"/>
        <v>87.648286911909892</v>
      </c>
      <c r="T26">
        <f t="shared" si="6"/>
        <v>7.0255223421644626</v>
      </c>
      <c r="U26">
        <f t="shared" si="7"/>
        <v>5.3261907459256506</v>
      </c>
      <c r="V26">
        <f t="shared" si="8"/>
        <v>100</v>
      </c>
      <c r="W26">
        <f t="shared" si="9"/>
        <v>12.351713088090108</v>
      </c>
    </row>
    <row r="27" spans="2:23" x14ac:dyDescent="0.2">
      <c r="B27">
        <v>895</v>
      </c>
      <c r="C27">
        <v>6133</v>
      </c>
      <c r="D27">
        <v>14139</v>
      </c>
      <c r="E27">
        <v>20272</v>
      </c>
      <c r="I27">
        <v>895</v>
      </c>
      <c r="J27">
        <v>5514</v>
      </c>
      <c r="K27">
        <v>13182</v>
      </c>
      <c r="L27">
        <v>18696</v>
      </c>
      <c r="N27">
        <f t="shared" si="1"/>
        <v>1922</v>
      </c>
      <c r="O27">
        <f t="shared" si="2"/>
        <v>52906</v>
      </c>
      <c r="P27">
        <f t="shared" si="3"/>
        <v>4590</v>
      </c>
      <c r="Q27">
        <f t="shared" si="4"/>
        <v>3203</v>
      </c>
      <c r="S27">
        <f t="shared" si="5"/>
        <v>87.161238241157193</v>
      </c>
      <c r="T27">
        <f t="shared" si="6"/>
        <v>7.5619038204912767</v>
      </c>
      <c r="U27">
        <f t="shared" si="7"/>
        <v>5.2768579383515384</v>
      </c>
      <c r="V27">
        <f t="shared" si="8"/>
        <v>100.00000000000001</v>
      </c>
      <c r="W27">
        <f t="shared" si="9"/>
        <v>12.838761758842821</v>
      </c>
    </row>
    <row r="28" spans="2:23" x14ac:dyDescent="0.2">
      <c r="B28">
        <v>896</v>
      </c>
      <c r="C28">
        <v>7970</v>
      </c>
      <c r="D28">
        <v>17181</v>
      </c>
      <c r="E28">
        <v>25151</v>
      </c>
      <c r="I28">
        <v>896</v>
      </c>
      <c r="J28">
        <v>7209</v>
      </c>
      <c r="K28">
        <v>16039</v>
      </c>
      <c r="L28">
        <v>23248</v>
      </c>
      <c r="N28">
        <f t="shared" si="1"/>
        <v>1923</v>
      </c>
      <c r="O28">
        <f t="shared" si="2"/>
        <v>54228</v>
      </c>
      <c r="P28">
        <f t="shared" si="3"/>
        <v>4730</v>
      </c>
      <c r="Q28">
        <f t="shared" si="4"/>
        <v>3260</v>
      </c>
      <c r="S28">
        <f t="shared" si="5"/>
        <v>87.158057153878303</v>
      </c>
      <c r="T28">
        <f t="shared" si="6"/>
        <v>7.6023015847503945</v>
      </c>
      <c r="U28">
        <f t="shared" si="7"/>
        <v>5.2396412613713075</v>
      </c>
      <c r="V28">
        <f t="shared" si="8"/>
        <v>100</v>
      </c>
      <c r="W28">
        <f t="shared" si="9"/>
        <v>12.841942846121697</v>
      </c>
    </row>
    <row r="29" spans="2:23" x14ac:dyDescent="0.2">
      <c r="B29">
        <v>897</v>
      </c>
      <c r="C29">
        <v>9274</v>
      </c>
      <c r="D29">
        <v>19865</v>
      </c>
      <c r="E29">
        <v>29139</v>
      </c>
      <c r="I29">
        <v>897</v>
      </c>
      <c r="J29">
        <v>8353</v>
      </c>
      <c r="K29">
        <v>18550</v>
      </c>
      <c r="L29">
        <v>26903</v>
      </c>
      <c r="N29">
        <f t="shared" si="1"/>
        <v>1924</v>
      </c>
      <c r="O29">
        <f t="shared" si="2"/>
        <v>53678</v>
      </c>
      <c r="P29">
        <f t="shared" si="3"/>
        <v>5038</v>
      </c>
      <c r="Q29">
        <f t="shared" si="4"/>
        <v>3268</v>
      </c>
      <c r="S29">
        <f t="shared" si="5"/>
        <v>86.599767681982442</v>
      </c>
      <c r="T29">
        <f t="shared" si="6"/>
        <v>8.1279039752194109</v>
      </c>
      <c r="U29">
        <f t="shared" si="7"/>
        <v>5.2723283427981418</v>
      </c>
      <c r="V29">
        <f t="shared" si="8"/>
        <v>100</v>
      </c>
      <c r="W29">
        <f t="shared" si="9"/>
        <v>13.400232318017558</v>
      </c>
    </row>
    <row r="30" spans="2:23" x14ac:dyDescent="0.2">
      <c r="B30">
        <v>898</v>
      </c>
      <c r="C30">
        <v>10752</v>
      </c>
      <c r="D30">
        <v>22099</v>
      </c>
      <c r="E30">
        <v>32851</v>
      </c>
      <c r="I30">
        <v>898</v>
      </c>
      <c r="J30">
        <v>9690</v>
      </c>
      <c r="K30">
        <v>20613</v>
      </c>
      <c r="L30">
        <v>30303</v>
      </c>
      <c r="N30">
        <f t="shared" si="1"/>
        <v>1925</v>
      </c>
      <c r="O30">
        <f t="shared" si="2"/>
        <v>53698</v>
      </c>
      <c r="P30">
        <f t="shared" si="3"/>
        <v>5431</v>
      </c>
      <c r="Q30">
        <f t="shared" si="4"/>
        <v>3296</v>
      </c>
      <c r="S30">
        <f t="shared" si="5"/>
        <v>86.020024028834598</v>
      </c>
      <c r="T30">
        <f t="shared" si="6"/>
        <v>8.7000400480576694</v>
      </c>
      <c r="U30">
        <f t="shared" si="7"/>
        <v>5.279935923107729</v>
      </c>
      <c r="V30">
        <f t="shared" si="8"/>
        <v>100</v>
      </c>
      <c r="W30">
        <f t="shared" si="9"/>
        <v>13.979975971165402</v>
      </c>
    </row>
    <row r="31" spans="2:23" x14ac:dyDescent="0.2">
      <c r="B31">
        <v>899</v>
      </c>
      <c r="C31">
        <v>12756</v>
      </c>
      <c r="D31">
        <v>25693</v>
      </c>
      <c r="E31">
        <v>38449</v>
      </c>
      <c r="I31">
        <v>899</v>
      </c>
      <c r="J31">
        <v>11414</v>
      </c>
      <c r="K31">
        <v>23997</v>
      </c>
      <c r="L31">
        <v>35411</v>
      </c>
      <c r="N31">
        <f t="shared" si="1"/>
        <v>1926</v>
      </c>
      <c r="O31">
        <f t="shared" si="2"/>
        <v>52900</v>
      </c>
      <c r="P31">
        <f t="shared" si="3"/>
        <v>5550</v>
      </c>
      <c r="Q31">
        <f t="shared" si="4"/>
        <v>3185</v>
      </c>
      <c r="S31">
        <f t="shared" si="5"/>
        <v>85.827857548470831</v>
      </c>
      <c r="T31">
        <f t="shared" si="6"/>
        <v>9.0046239961061083</v>
      </c>
      <c r="U31">
        <f t="shared" si="7"/>
        <v>5.1675184554230551</v>
      </c>
      <c r="V31">
        <f t="shared" si="8"/>
        <v>99.999999999999986</v>
      </c>
      <c r="W31">
        <f t="shared" si="9"/>
        <v>14.172142451529155</v>
      </c>
    </row>
    <row r="32" spans="2:23" x14ac:dyDescent="0.2">
      <c r="B32">
        <v>900</v>
      </c>
      <c r="C32">
        <v>14903</v>
      </c>
      <c r="D32">
        <v>28690</v>
      </c>
      <c r="E32">
        <v>43593</v>
      </c>
      <c r="I32">
        <v>900</v>
      </c>
      <c r="J32">
        <v>13300</v>
      </c>
      <c r="K32">
        <v>26671</v>
      </c>
      <c r="L32">
        <v>39971</v>
      </c>
      <c r="N32">
        <f t="shared" si="1"/>
        <v>1927</v>
      </c>
      <c r="O32">
        <f t="shared" si="2"/>
        <v>51492</v>
      </c>
      <c r="P32">
        <f t="shared" si="3"/>
        <v>5556</v>
      </c>
      <c r="Q32">
        <f t="shared" si="4"/>
        <v>3178</v>
      </c>
      <c r="S32">
        <f t="shared" si="5"/>
        <v>85.497957692690861</v>
      </c>
      <c r="T32">
        <f t="shared" si="6"/>
        <v>9.2252515524856378</v>
      </c>
      <c r="U32">
        <f t="shared" si="7"/>
        <v>5.276790754823498</v>
      </c>
      <c r="V32">
        <f t="shared" si="8"/>
        <v>99.999999999999986</v>
      </c>
      <c r="W32">
        <f t="shared" si="9"/>
        <v>14.502042307309125</v>
      </c>
    </row>
    <row r="33" spans="2:23" x14ac:dyDescent="0.2">
      <c r="B33">
        <v>901</v>
      </c>
      <c r="C33">
        <v>17681</v>
      </c>
      <c r="D33">
        <v>32975</v>
      </c>
      <c r="E33">
        <v>50656</v>
      </c>
      <c r="I33">
        <v>901</v>
      </c>
      <c r="J33">
        <v>15648</v>
      </c>
      <c r="K33">
        <v>30658</v>
      </c>
      <c r="L33">
        <v>46306</v>
      </c>
      <c r="N33">
        <f t="shared" si="1"/>
        <v>1928</v>
      </c>
      <c r="O33">
        <f t="shared" si="2"/>
        <v>52432</v>
      </c>
      <c r="P33">
        <f t="shared" si="3"/>
        <v>5729</v>
      </c>
      <c r="Q33">
        <f t="shared" si="4"/>
        <v>3111</v>
      </c>
      <c r="S33">
        <f t="shared" si="5"/>
        <v>85.572529050789925</v>
      </c>
      <c r="T33">
        <f t="shared" si="6"/>
        <v>9.3501109805457627</v>
      </c>
      <c r="U33">
        <f t="shared" si="7"/>
        <v>5.0773599686643163</v>
      </c>
      <c r="V33">
        <f t="shared" si="8"/>
        <v>100</v>
      </c>
      <c r="W33">
        <f t="shared" si="9"/>
        <v>14.427470949210075</v>
      </c>
    </row>
    <row r="34" spans="2:23" x14ac:dyDescent="0.2">
      <c r="B34">
        <v>902</v>
      </c>
      <c r="C34">
        <v>19713</v>
      </c>
      <c r="D34">
        <v>34898</v>
      </c>
      <c r="E34">
        <v>54611</v>
      </c>
      <c r="I34">
        <v>902</v>
      </c>
      <c r="J34">
        <v>17563</v>
      </c>
      <c r="K34">
        <v>32378</v>
      </c>
      <c r="L34">
        <v>49941</v>
      </c>
      <c r="N34">
        <f t="shared" si="1"/>
        <v>1929</v>
      </c>
      <c r="O34">
        <f t="shared" si="2"/>
        <v>52598</v>
      </c>
      <c r="P34">
        <f t="shared" si="3"/>
        <v>5799</v>
      </c>
      <c r="Q34">
        <f t="shared" si="4"/>
        <v>3139</v>
      </c>
      <c r="S34">
        <f t="shared" si="5"/>
        <v>85.475169006760268</v>
      </c>
      <c r="T34">
        <f t="shared" si="6"/>
        <v>9.4237519500780031</v>
      </c>
      <c r="U34">
        <f t="shared" si="7"/>
        <v>5.1010790431617261</v>
      </c>
      <c r="V34">
        <f t="shared" si="8"/>
        <v>100</v>
      </c>
      <c r="W34">
        <f t="shared" si="9"/>
        <v>14.524830993239732</v>
      </c>
    </row>
    <row r="35" spans="2:23" x14ac:dyDescent="0.2">
      <c r="B35">
        <v>903</v>
      </c>
      <c r="C35">
        <v>21485</v>
      </c>
      <c r="D35">
        <v>37095</v>
      </c>
      <c r="E35">
        <v>58580</v>
      </c>
      <c r="I35">
        <v>903</v>
      </c>
      <c r="J35">
        <v>19132</v>
      </c>
      <c r="K35">
        <v>34579</v>
      </c>
      <c r="L35">
        <v>53711</v>
      </c>
      <c r="N35">
        <f t="shared" si="1"/>
        <v>1930</v>
      </c>
      <c r="O35">
        <f t="shared" si="2"/>
        <v>55076</v>
      </c>
      <c r="P35">
        <f t="shared" si="3"/>
        <v>6170</v>
      </c>
      <c r="Q35">
        <f t="shared" si="4"/>
        <v>3477</v>
      </c>
      <c r="S35">
        <f t="shared" si="5"/>
        <v>85.094943065061884</v>
      </c>
      <c r="T35">
        <f t="shared" si="6"/>
        <v>9.5329326514531161</v>
      </c>
      <c r="U35">
        <f t="shared" si="7"/>
        <v>5.3721242834850056</v>
      </c>
      <c r="V35">
        <f t="shared" si="8"/>
        <v>100.00000000000001</v>
      </c>
      <c r="W35">
        <f t="shared" si="9"/>
        <v>14.905056934938131</v>
      </c>
    </row>
    <row r="36" spans="2:23" x14ac:dyDescent="0.2">
      <c r="B36">
        <v>904</v>
      </c>
      <c r="C36">
        <v>24267</v>
      </c>
      <c r="D36">
        <v>39738</v>
      </c>
      <c r="E36">
        <v>64005</v>
      </c>
      <c r="I36">
        <v>904</v>
      </c>
      <c r="J36">
        <v>21566</v>
      </c>
      <c r="K36">
        <v>36951</v>
      </c>
      <c r="L36">
        <v>58517</v>
      </c>
      <c r="N36">
        <f t="shared" si="1"/>
        <v>1931</v>
      </c>
      <c r="O36">
        <f t="shared" si="2"/>
        <v>53594</v>
      </c>
      <c r="P36">
        <f t="shared" si="3"/>
        <v>6687</v>
      </c>
      <c r="Q36">
        <f t="shared" si="4"/>
        <v>3592</v>
      </c>
      <c r="S36">
        <f t="shared" si="5"/>
        <v>83.907128207536829</v>
      </c>
      <c r="T36">
        <f t="shared" si="6"/>
        <v>10.469212343243624</v>
      </c>
      <c r="U36">
        <f t="shared" si="7"/>
        <v>5.6236594492195451</v>
      </c>
      <c r="V36">
        <f t="shared" si="8"/>
        <v>100</v>
      </c>
      <c r="W36">
        <f t="shared" si="9"/>
        <v>16.092871792463171</v>
      </c>
    </row>
    <row r="37" spans="2:23" x14ac:dyDescent="0.2">
      <c r="B37">
        <v>905</v>
      </c>
      <c r="C37">
        <v>25967</v>
      </c>
      <c r="D37">
        <v>41710</v>
      </c>
      <c r="E37">
        <v>67677</v>
      </c>
      <c r="I37">
        <v>905</v>
      </c>
      <c r="J37">
        <v>23162</v>
      </c>
      <c r="K37">
        <v>38710</v>
      </c>
      <c r="L37">
        <v>61872</v>
      </c>
      <c r="N37">
        <f t="shared" si="1"/>
        <v>1932</v>
      </c>
      <c r="O37">
        <f t="shared" si="2"/>
        <v>52221</v>
      </c>
      <c r="P37">
        <f t="shared" si="3"/>
        <v>6628</v>
      </c>
      <c r="Q37">
        <f t="shared" si="4"/>
        <v>3971</v>
      </c>
      <c r="S37">
        <f t="shared" si="5"/>
        <v>83.127984718242601</v>
      </c>
      <c r="T37">
        <f t="shared" si="6"/>
        <v>10.5507800063674</v>
      </c>
      <c r="U37">
        <f t="shared" si="7"/>
        <v>6.3212352753900021</v>
      </c>
      <c r="V37">
        <f t="shared" si="8"/>
        <v>100</v>
      </c>
      <c r="W37">
        <f t="shared" si="9"/>
        <v>16.872015281757399</v>
      </c>
    </row>
    <row r="38" spans="2:23" x14ac:dyDescent="0.2">
      <c r="B38">
        <v>906</v>
      </c>
      <c r="C38">
        <v>28232</v>
      </c>
      <c r="D38">
        <v>43622</v>
      </c>
      <c r="E38">
        <v>71854</v>
      </c>
      <c r="I38">
        <v>906</v>
      </c>
      <c r="J38">
        <v>24970</v>
      </c>
      <c r="K38">
        <v>40370</v>
      </c>
      <c r="L38">
        <v>65340</v>
      </c>
      <c r="N38">
        <f t="shared" si="1"/>
        <v>1933</v>
      </c>
      <c r="O38">
        <f t="shared" si="2"/>
        <v>48434</v>
      </c>
      <c r="P38">
        <f t="shared" si="3"/>
        <v>6723</v>
      </c>
      <c r="Q38">
        <f t="shared" si="4"/>
        <v>4060</v>
      </c>
      <c r="S38">
        <f t="shared" si="5"/>
        <v>81.790701994359722</v>
      </c>
      <c r="T38">
        <f t="shared" si="6"/>
        <v>11.353158721313136</v>
      </c>
      <c r="U38">
        <f t="shared" si="7"/>
        <v>6.8561392843271358</v>
      </c>
      <c r="V38">
        <f t="shared" si="8"/>
        <v>100</v>
      </c>
      <c r="W38">
        <f t="shared" si="9"/>
        <v>18.209298005640278</v>
      </c>
    </row>
    <row r="39" spans="2:23" x14ac:dyDescent="0.2">
      <c r="B39">
        <v>907</v>
      </c>
      <c r="C39">
        <v>30588</v>
      </c>
      <c r="D39">
        <v>46286</v>
      </c>
      <c r="E39">
        <v>76874</v>
      </c>
      <c r="I39">
        <v>907</v>
      </c>
      <c r="J39">
        <v>26886</v>
      </c>
      <c r="K39">
        <v>42751</v>
      </c>
      <c r="L39">
        <v>69637</v>
      </c>
      <c r="N39">
        <f t="shared" si="1"/>
        <v>1934</v>
      </c>
      <c r="O39">
        <f t="shared" si="2"/>
        <v>47766</v>
      </c>
      <c r="P39">
        <f t="shared" si="3"/>
        <v>6674</v>
      </c>
      <c r="Q39">
        <f t="shared" si="4"/>
        <v>4485</v>
      </c>
      <c r="S39">
        <f t="shared" si="5"/>
        <v>81.062367416207039</v>
      </c>
      <c r="T39">
        <f t="shared" si="6"/>
        <v>11.326262197708951</v>
      </c>
      <c r="U39">
        <f t="shared" si="7"/>
        <v>7.6113703860840056</v>
      </c>
      <c r="V39">
        <f t="shared" si="8"/>
        <v>100</v>
      </c>
      <c r="W39">
        <f t="shared" si="9"/>
        <v>18.937632583792961</v>
      </c>
    </row>
    <row r="40" spans="2:23" x14ac:dyDescent="0.2">
      <c r="B40">
        <v>908</v>
      </c>
      <c r="C40">
        <v>32496</v>
      </c>
      <c r="D40">
        <v>47463</v>
      </c>
      <c r="E40">
        <v>79959</v>
      </c>
      <c r="I40">
        <v>908</v>
      </c>
      <c r="J40">
        <v>28581</v>
      </c>
      <c r="K40">
        <v>43817</v>
      </c>
      <c r="L40">
        <v>72398</v>
      </c>
      <c r="N40">
        <f t="shared" si="1"/>
        <v>1935</v>
      </c>
      <c r="O40">
        <f t="shared" si="2"/>
        <v>45739</v>
      </c>
      <c r="P40">
        <f t="shared" si="3"/>
        <v>6636</v>
      </c>
      <c r="Q40">
        <f t="shared" si="4"/>
        <v>4836</v>
      </c>
      <c r="S40">
        <f t="shared" si="5"/>
        <v>79.947912114803103</v>
      </c>
      <c r="T40">
        <f t="shared" si="6"/>
        <v>11.599167992169338</v>
      </c>
      <c r="U40">
        <f t="shared" si="7"/>
        <v>8.4529198930275644</v>
      </c>
      <c r="V40">
        <f t="shared" si="8"/>
        <v>100.00000000000001</v>
      </c>
      <c r="W40">
        <f t="shared" si="9"/>
        <v>20.052087885196912</v>
      </c>
    </row>
    <row r="41" spans="2:23" x14ac:dyDescent="0.2">
      <c r="B41">
        <v>909</v>
      </c>
      <c r="C41">
        <v>34471</v>
      </c>
      <c r="D41">
        <v>47774</v>
      </c>
      <c r="E41">
        <v>82245</v>
      </c>
      <c r="I41">
        <v>909</v>
      </c>
      <c r="J41">
        <v>30260</v>
      </c>
      <c r="K41">
        <v>44094</v>
      </c>
      <c r="L41">
        <v>74354</v>
      </c>
      <c r="N41">
        <f>1000+I68</f>
        <v>1936</v>
      </c>
      <c r="O41">
        <f>K68</f>
        <v>44904</v>
      </c>
      <c r="P41">
        <f>K172</f>
        <v>6740</v>
      </c>
      <c r="Q41">
        <f>K263</f>
        <v>5274</v>
      </c>
      <c r="S41">
        <f t="shared" si="5"/>
        <v>78.892441758318981</v>
      </c>
      <c r="T41">
        <f t="shared" si="6"/>
        <v>11.841596682947399</v>
      </c>
      <c r="U41">
        <f t="shared" si="7"/>
        <v>9.2659615587336166</v>
      </c>
      <c r="V41">
        <f t="shared" si="8"/>
        <v>100</v>
      </c>
      <c r="W41">
        <f t="shared" si="9"/>
        <v>21.107558241681019</v>
      </c>
    </row>
    <row r="42" spans="2:23" x14ac:dyDescent="0.2">
      <c r="B42">
        <v>910</v>
      </c>
      <c r="C42">
        <v>36517</v>
      </c>
      <c r="D42">
        <v>49440</v>
      </c>
      <c r="E42">
        <v>85957</v>
      </c>
      <c r="I42">
        <v>910</v>
      </c>
      <c r="J42">
        <v>32030</v>
      </c>
      <c r="K42">
        <v>45609</v>
      </c>
      <c r="L42">
        <v>77639</v>
      </c>
      <c r="N42">
        <f t="shared" ref="N42:N45" si="10">1000+I69</f>
        <v>1937</v>
      </c>
      <c r="O42">
        <f t="shared" ref="O42:O45" si="11">K69</f>
        <v>44403</v>
      </c>
      <c r="P42">
        <f t="shared" ref="P42:P45" si="12">K173</f>
        <v>6940</v>
      </c>
      <c r="Q42">
        <f t="shared" ref="Q42:Q45" si="13">K264</f>
        <v>5844</v>
      </c>
      <c r="S42">
        <f t="shared" si="5"/>
        <v>77.64526902967458</v>
      </c>
      <c r="T42">
        <f t="shared" si="6"/>
        <v>12.135625229510204</v>
      </c>
      <c r="U42">
        <f t="shared" si="7"/>
        <v>10.219105740815221</v>
      </c>
      <c r="V42">
        <f t="shared" si="8"/>
        <v>100</v>
      </c>
      <c r="W42">
        <f t="shared" si="9"/>
        <v>22.35473097032542</v>
      </c>
    </row>
    <row r="43" spans="2:23" x14ac:dyDescent="0.2">
      <c r="B43">
        <v>911</v>
      </c>
      <c r="C43">
        <v>36962</v>
      </c>
      <c r="D43">
        <v>48892</v>
      </c>
      <c r="E43">
        <v>85854</v>
      </c>
      <c r="I43">
        <v>911</v>
      </c>
      <c r="J43">
        <v>32303</v>
      </c>
      <c r="K43">
        <v>45070</v>
      </c>
      <c r="L43">
        <v>77373</v>
      </c>
      <c r="N43">
        <f t="shared" si="10"/>
        <v>1938</v>
      </c>
      <c r="O43">
        <f t="shared" si="11"/>
        <v>45836</v>
      </c>
      <c r="P43">
        <f t="shared" si="12"/>
        <v>7250</v>
      </c>
      <c r="Q43">
        <f t="shared" si="13"/>
        <v>6555</v>
      </c>
      <c r="S43">
        <f t="shared" si="5"/>
        <v>76.853171475998053</v>
      </c>
      <c r="T43">
        <f t="shared" si="6"/>
        <v>12.156067135024564</v>
      </c>
      <c r="U43">
        <f t="shared" si="7"/>
        <v>10.990761388977381</v>
      </c>
      <c r="V43">
        <f t="shared" si="8"/>
        <v>100</v>
      </c>
      <c r="W43">
        <f t="shared" si="9"/>
        <v>23.146828524001947</v>
      </c>
    </row>
    <row r="44" spans="2:23" x14ac:dyDescent="0.2">
      <c r="B44">
        <v>912</v>
      </c>
      <c r="C44">
        <v>40732</v>
      </c>
      <c r="D44">
        <v>52296</v>
      </c>
      <c r="E44">
        <v>93028</v>
      </c>
      <c r="I44">
        <v>912</v>
      </c>
      <c r="J44">
        <v>35493</v>
      </c>
      <c r="K44">
        <v>48018</v>
      </c>
      <c r="L44">
        <v>83511</v>
      </c>
      <c r="N44">
        <f t="shared" si="10"/>
        <v>1939</v>
      </c>
      <c r="O44">
        <f t="shared" si="11"/>
        <v>44740</v>
      </c>
      <c r="P44">
        <f t="shared" si="12"/>
        <v>6993</v>
      </c>
      <c r="Q44">
        <f t="shared" si="13"/>
        <v>6604</v>
      </c>
      <c r="S44">
        <f t="shared" si="5"/>
        <v>76.692322196890487</v>
      </c>
      <c r="T44">
        <f t="shared" si="6"/>
        <v>11.987246515933284</v>
      </c>
      <c r="U44">
        <f t="shared" si="7"/>
        <v>11.320431287176234</v>
      </c>
      <c r="V44">
        <f t="shared" si="8"/>
        <v>100</v>
      </c>
      <c r="W44">
        <f t="shared" si="9"/>
        <v>23.307677803109513</v>
      </c>
    </row>
    <row r="45" spans="2:23" x14ac:dyDescent="0.2">
      <c r="B45">
        <v>913</v>
      </c>
      <c r="C45">
        <v>42166</v>
      </c>
      <c r="D45">
        <v>52312</v>
      </c>
      <c r="E45">
        <v>94478</v>
      </c>
      <c r="I45">
        <v>913</v>
      </c>
      <c r="J45">
        <v>36334</v>
      </c>
      <c r="K45">
        <v>47906</v>
      </c>
      <c r="L45">
        <v>84240</v>
      </c>
      <c r="N45">
        <f t="shared" si="10"/>
        <v>1940</v>
      </c>
      <c r="O45">
        <f t="shared" si="11"/>
        <v>40395</v>
      </c>
      <c r="P45">
        <f t="shared" si="12"/>
        <v>6328</v>
      </c>
      <c r="Q45">
        <f t="shared" si="13"/>
        <v>6115</v>
      </c>
      <c r="S45">
        <f t="shared" si="5"/>
        <v>76.450660509481821</v>
      </c>
      <c r="T45">
        <f t="shared" si="6"/>
        <v>11.976229228964003</v>
      </c>
      <c r="U45">
        <f t="shared" si="7"/>
        <v>11.573110261554184</v>
      </c>
      <c r="V45">
        <f t="shared" si="8"/>
        <v>100</v>
      </c>
      <c r="W45">
        <f t="shared" si="9"/>
        <v>23.549339490518179</v>
      </c>
    </row>
    <row r="46" spans="2:23" x14ac:dyDescent="0.2">
      <c r="B46">
        <v>914</v>
      </c>
      <c r="C46">
        <v>42870</v>
      </c>
      <c r="D46">
        <v>52268</v>
      </c>
      <c r="E46">
        <v>95138</v>
      </c>
      <c r="I46">
        <v>914</v>
      </c>
      <c r="J46">
        <v>36512</v>
      </c>
      <c r="K46">
        <v>47414</v>
      </c>
      <c r="L46">
        <v>83926</v>
      </c>
    </row>
    <row r="47" spans="2:23" x14ac:dyDescent="0.2">
      <c r="B47">
        <v>915</v>
      </c>
      <c r="C47">
        <v>37787</v>
      </c>
      <c r="D47">
        <v>44657</v>
      </c>
      <c r="E47">
        <v>82444</v>
      </c>
      <c r="I47">
        <v>915</v>
      </c>
      <c r="J47">
        <v>31939</v>
      </c>
      <c r="K47">
        <v>40200</v>
      </c>
      <c r="L47">
        <v>72139</v>
      </c>
    </row>
    <row r="48" spans="2:23" x14ac:dyDescent="0.2">
      <c r="B48">
        <v>916</v>
      </c>
      <c r="C48">
        <v>32139</v>
      </c>
      <c r="D48">
        <v>36772</v>
      </c>
      <c r="E48">
        <v>68911</v>
      </c>
      <c r="I48">
        <v>916</v>
      </c>
      <c r="J48">
        <v>26985</v>
      </c>
      <c r="K48">
        <v>32931</v>
      </c>
      <c r="L48">
        <v>59916</v>
      </c>
    </row>
    <row r="49" spans="2:12" x14ac:dyDescent="0.2">
      <c r="B49">
        <v>917</v>
      </c>
      <c r="C49">
        <v>28346</v>
      </c>
      <c r="D49">
        <v>33317</v>
      </c>
      <c r="E49">
        <v>61663</v>
      </c>
      <c r="I49">
        <v>917</v>
      </c>
      <c r="J49">
        <v>23359</v>
      </c>
      <c r="K49">
        <v>29646</v>
      </c>
      <c r="L49">
        <v>53005</v>
      </c>
    </row>
    <row r="50" spans="2:12" x14ac:dyDescent="0.2">
      <c r="B50">
        <v>918</v>
      </c>
      <c r="C50">
        <v>29094</v>
      </c>
      <c r="D50">
        <v>33469</v>
      </c>
      <c r="E50">
        <v>62563</v>
      </c>
      <c r="I50">
        <v>918</v>
      </c>
      <c r="J50">
        <v>23887</v>
      </c>
      <c r="K50">
        <v>29715</v>
      </c>
      <c r="L50">
        <v>53602</v>
      </c>
    </row>
    <row r="51" spans="2:12" x14ac:dyDescent="0.2">
      <c r="B51">
        <v>919</v>
      </c>
      <c r="C51">
        <v>42459</v>
      </c>
      <c r="D51">
        <v>47035</v>
      </c>
      <c r="E51">
        <v>89494</v>
      </c>
      <c r="I51">
        <v>919</v>
      </c>
      <c r="J51">
        <v>34825</v>
      </c>
      <c r="K51">
        <v>41609</v>
      </c>
      <c r="L51">
        <v>76434</v>
      </c>
    </row>
    <row r="52" spans="2:12" x14ac:dyDescent="0.2">
      <c r="B52">
        <v>920</v>
      </c>
      <c r="C52">
        <v>56694</v>
      </c>
      <c r="D52">
        <v>62756</v>
      </c>
      <c r="E52">
        <v>119450</v>
      </c>
      <c r="I52">
        <v>920</v>
      </c>
      <c r="J52">
        <v>45622</v>
      </c>
      <c r="K52">
        <v>54682</v>
      </c>
      <c r="L52">
        <v>100304</v>
      </c>
    </row>
    <row r="53" spans="2:12" x14ac:dyDescent="0.2">
      <c r="B53">
        <v>921</v>
      </c>
      <c r="C53">
        <v>57292</v>
      </c>
      <c r="D53">
        <v>62723</v>
      </c>
      <c r="E53">
        <v>120015</v>
      </c>
      <c r="I53">
        <v>921</v>
      </c>
      <c r="J53">
        <v>45623</v>
      </c>
      <c r="K53">
        <v>54157</v>
      </c>
      <c r="L53">
        <v>99780</v>
      </c>
    </row>
    <row r="54" spans="2:12" x14ac:dyDescent="0.2">
      <c r="B54">
        <v>922</v>
      </c>
      <c r="C54">
        <v>57093</v>
      </c>
      <c r="D54">
        <v>61587</v>
      </c>
      <c r="E54">
        <v>118680</v>
      </c>
      <c r="I54">
        <v>922</v>
      </c>
      <c r="J54">
        <v>45058</v>
      </c>
      <c r="K54">
        <v>52906</v>
      </c>
      <c r="L54">
        <v>97964</v>
      </c>
    </row>
    <row r="55" spans="2:12" x14ac:dyDescent="0.2">
      <c r="B55">
        <v>923</v>
      </c>
      <c r="C55">
        <v>59131</v>
      </c>
      <c r="D55">
        <v>63125</v>
      </c>
      <c r="E55">
        <v>122256</v>
      </c>
      <c r="I55">
        <v>923</v>
      </c>
      <c r="J55">
        <v>46879</v>
      </c>
      <c r="K55">
        <v>54228</v>
      </c>
      <c r="L55">
        <v>101107</v>
      </c>
    </row>
    <row r="56" spans="2:12" x14ac:dyDescent="0.2">
      <c r="B56">
        <v>924</v>
      </c>
      <c r="C56">
        <v>59537</v>
      </c>
      <c r="D56">
        <v>62858</v>
      </c>
      <c r="E56">
        <v>122395</v>
      </c>
      <c r="I56">
        <v>924</v>
      </c>
      <c r="J56">
        <v>46840</v>
      </c>
      <c r="K56">
        <v>53678</v>
      </c>
      <c r="L56">
        <v>100518</v>
      </c>
    </row>
    <row r="57" spans="2:12" x14ac:dyDescent="0.2">
      <c r="B57">
        <v>925</v>
      </c>
      <c r="C57">
        <v>60288</v>
      </c>
      <c r="D57">
        <v>63393</v>
      </c>
      <c r="E57">
        <v>123681</v>
      </c>
      <c r="I57">
        <v>925</v>
      </c>
      <c r="J57">
        <v>47252</v>
      </c>
      <c r="K57">
        <v>53698</v>
      </c>
      <c r="L57">
        <v>100950</v>
      </c>
    </row>
    <row r="58" spans="2:12" x14ac:dyDescent="0.2">
      <c r="B58">
        <v>926</v>
      </c>
      <c r="C58">
        <v>59455</v>
      </c>
      <c r="D58">
        <v>62572</v>
      </c>
      <c r="E58">
        <v>122027</v>
      </c>
      <c r="I58">
        <v>926</v>
      </c>
      <c r="J58">
        <v>46558</v>
      </c>
      <c r="K58">
        <v>52900</v>
      </c>
      <c r="L58">
        <v>99458</v>
      </c>
    </row>
    <row r="59" spans="2:12" x14ac:dyDescent="0.2">
      <c r="B59">
        <v>927</v>
      </c>
      <c r="C59">
        <v>59412</v>
      </c>
      <c r="D59">
        <v>61114</v>
      </c>
      <c r="E59">
        <v>120526</v>
      </c>
      <c r="I59">
        <v>927</v>
      </c>
      <c r="J59">
        <v>46299</v>
      </c>
      <c r="K59">
        <v>51492</v>
      </c>
      <c r="L59">
        <v>97791</v>
      </c>
    </row>
    <row r="60" spans="2:12" x14ac:dyDescent="0.2">
      <c r="B60">
        <v>928</v>
      </c>
      <c r="C60">
        <v>60065</v>
      </c>
      <c r="D60">
        <v>62151</v>
      </c>
      <c r="E60">
        <v>122216</v>
      </c>
      <c r="I60">
        <v>928</v>
      </c>
      <c r="J60">
        <v>46680</v>
      </c>
      <c r="K60">
        <v>52432</v>
      </c>
      <c r="L60">
        <v>99112</v>
      </c>
    </row>
    <row r="61" spans="2:12" x14ac:dyDescent="0.2">
      <c r="B61">
        <v>929</v>
      </c>
      <c r="C61">
        <v>60557</v>
      </c>
      <c r="D61">
        <v>62417</v>
      </c>
      <c r="E61">
        <v>122974</v>
      </c>
      <c r="I61">
        <v>929</v>
      </c>
      <c r="J61">
        <v>47245</v>
      </c>
      <c r="K61">
        <v>52598</v>
      </c>
      <c r="L61">
        <v>99843</v>
      </c>
    </row>
    <row r="62" spans="2:12" x14ac:dyDescent="0.2">
      <c r="B62">
        <v>930</v>
      </c>
      <c r="C62">
        <v>64124</v>
      </c>
      <c r="D62">
        <v>65652</v>
      </c>
      <c r="E62">
        <v>129776</v>
      </c>
      <c r="I62">
        <v>930</v>
      </c>
      <c r="J62">
        <v>49694</v>
      </c>
      <c r="K62">
        <v>55076</v>
      </c>
      <c r="L62">
        <v>104770</v>
      </c>
    </row>
    <row r="63" spans="2:12" x14ac:dyDescent="0.2">
      <c r="B63">
        <v>931</v>
      </c>
      <c r="C63">
        <v>63717</v>
      </c>
      <c r="D63">
        <v>64813</v>
      </c>
      <c r="E63">
        <v>128530</v>
      </c>
      <c r="I63">
        <v>931</v>
      </c>
      <c r="J63">
        <v>48796</v>
      </c>
      <c r="K63">
        <v>53594</v>
      </c>
      <c r="L63">
        <v>102390</v>
      </c>
    </row>
    <row r="64" spans="2:12" x14ac:dyDescent="0.2">
      <c r="B64">
        <v>932</v>
      </c>
      <c r="C64">
        <v>62812</v>
      </c>
      <c r="D64">
        <v>63783</v>
      </c>
      <c r="E64">
        <v>126595</v>
      </c>
      <c r="I64">
        <v>932</v>
      </c>
      <c r="J64">
        <v>47741</v>
      </c>
      <c r="K64">
        <v>52221</v>
      </c>
      <c r="L64">
        <v>99962</v>
      </c>
    </row>
    <row r="65" spans="2:12" x14ac:dyDescent="0.2">
      <c r="B65">
        <v>933</v>
      </c>
      <c r="C65">
        <v>60275</v>
      </c>
      <c r="D65">
        <v>60137</v>
      </c>
      <c r="E65">
        <v>120412</v>
      </c>
      <c r="I65">
        <v>933</v>
      </c>
      <c r="J65">
        <v>45417</v>
      </c>
      <c r="K65">
        <v>48434</v>
      </c>
      <c r="L65">
        <v>93851</v>
      </c>
    </row>
    <row r="66" spans="2:12" x14ac:dyDescent="0.2">
      <c r="B66">
        <v>934</v>
      </c>
      <c r="C66">
        <v>59257</v>
      </c>
      <c r="D66">
        <v>59800</v>
      </c>
      <c r="E66">
        <v>119057</v>
      </c>
      <c r="I66">
        <v>934</v>
      </c>
      <c r="J66">
        <v>44022</v>
      </c>
      <c r="K66">
        <v>47766</v>
      </c>
      <c r="L66">
        <v>91788</v>
      </c>
    </row>
    <row r="67" spans="2:12" x14ac:dyDescent="0.2">
      <c r="B67">
        <v>935</v>
      </c>
      <c r="C67">
        <v>57749</v>
      </c>
      <c r="D67">
        <v>58136</v>
      </c>
      <c r="E67">
        <v>115885</v>
      </c>
      <c r="I67">
        <v>935</v>
      </c>
      <c r="J67">
        <v>42594</v>
      </c>
      <c r="K67">
        <v>45739</v>
      </c>
      <c r="L67">
        <v>88333</v>
      </c>
    </row>
    <row r="68" spans="2:12" x14ac:dyDescent="0.2">
      <c r="B68">
        <v>936</v>
      </c>
      <c r="C68">
        <v>57704</v>
      </c>
      <c r="D68">
        <v>57849</v>
      </c>
      <c r="E68">
        <v>115553</v>
      </c>
      <c r="I68">
        <v>936</v>
      </c>
      <c r="J68">
        <v>41929</v>
      </c>
      <c r="K68">
        <v>44904</v>
      </c>
      <c r="L68">
        <v>86833</v>
      </c>
    </row>
    <row r="69" spans="2:12" x14ac:dyDescent="0.2">
      <c r="B69">
        <v>937</v>
      </c>
      <c r="C69">
        <v>58944</v>
      </c>
      <c r="D69">
        <v>58085</v>
      </c>
      <c r="E69">
        <v>117029</v>
      </c>
      <c r="I69">
        <v>937</v>
      </c>
      <c r="J69">
        <v>41753</v>
      </c>
      <c r="K69">
        <v>44403</v>
      </c>
      <c r="L69">
        <v>86156</v>
      </c>
    </row>
    <row r="70" spans="2:12" x14ac:dyDescent="0.2">
      <c r="B70">
        <v>938</v>
      </c>
      <c r="C70">
        <v>60739</v>
      </c>
      <c r="D70">
        <v>60543</v>
      </c>
      <c r="E70">
        <v>121282</v>
      </c>
      <c r="I70">
        <v>938</v>
      </c>
      <c r="J70">
        <v>42382</v>
      </c>
      <c r="K70">
        <v>45836</v>
      </c>
      <c r="L70">
        <v>88218</v>
      </c>
    </row>
    <row r="71" spans="2:12" x14ac:dyDescent="0.2">
      <c r="B71">
        <v>939</v>
      </c>
      <c r="C71">
        <v>58990</v>
      </c>
      <c r="D71">
        <v>59294</v>
      </c>
      <c r="E71">
        <v>118284</v>
      </c>
      <c r="I71">
        <v>939</v>
      </c>
      <c r="J71">
        <v>40642</v>
      </c>
      <c r="K71">
        <v>44740</v>
      </c>
      <c r="L71">
        <v>85382</v>
      </c>
    </row>
    <row r="72" spans="2:12" x14ac:dyDescent="0.2">
      <c r="B72">
        <v>940</v>
      </c>
      <c r="C72">
        <v>54865</v>
      </c>
      <c r="D72">
        <v>53799</v>
      </c>
      <c r="E72">
        <v>108664</v>
      </c>
      <c r="I72">
        <v>940</v>
      </c>
      <c r="J72">
        <v>37596</v>
      </c>
      <c r="K72">
        <v>40395</v>
      </c>
      <c r="L72">
        <v>77991</v>
      </c>
    </row>
    <row r="73" spans="2:12" x14ac:dyDescent="0.2">
      <c r="B73">
        <v>941</v>
      </c>
      <c r="C73">
        <v>48946</v>
      </c>
      <c r="D73">
        <v>48096</v>
      </c>
      <c r="E73">
        <v>97042</v>
      </c>
      <c r="I73">
        <v>941</v>
      </c>
      <c r="J73">
        <v>32741</v>
      </c>
      <c r="K73">
        <v>35282</v>
      </c>
      <c r="L73">
        <v>68023</v>
      </c>
    </row>
    <row r="74" spans="2:12" x14ac:dyDescent="0.2">
      <c r="B74">
        <v>942</v>
      </c>
      <c r="C74">
        <v>53343</v>
      </c>
      <c r="D74">
        <v>51645</v>
      </c>
      <c r="E74">
        <v>104988</v>
      </c>
      <c r="I74">
        <v>942</v>
      </c>
      <c r="J74">
        <v>34309</v>
      </c>
      <c r="K74">
        <v>36758</v>
      </c>
      <c r="L74">
        <v>71067</v>
      </c>
    </row>
    <row r="75" spans="2:12" x14ac:dyDescent="0.2">
      <c r="B75">
        <v>943</v>
      </c>
      <c r="C75">
        <v>60769</v>
      </c>
      <c r="D75">
        <v>58567</v>
      </c>
      <c r="E75">
        <v>119336</v>
      </c>
      <c r="I75">
        <v>943</v>
      </c>
      <c r="J75">
        <v>38075</v>
      </c>
      <c r="K75">
        <v>41160</v>
      </c>
      <c r="L75">
        <v>79235</v>
      </c>
    </row>
    <row r="76" spans="2:12" x14ac:dyDescent="0.2">
      <c r="B76">
        <v>944</v>
      </c>
      <c r="C76">
        <v>63384</v>
      </c>
      <c r="D76">
        <v>61224</v>
      </c>
      <c r="E76">
        <v>124608</v>
      </c>
      <c r="I76">
        <v>944</v>
      </c>
      <c r="J76">
        <v>39144</v>
      </c>
      <c r="K76">
        <v>42176</v>
      </c>
      <c r="L76">
        <v>81320</v>
      </c>
    </row>
    <row r="77" spans="2:12" x14ac:dyDescent="0.2">
      <c r="B77">
        <v>945</v>
      </c>
      <c r="C77">
        <v>63312</v>
      </c>
      <c r="D77">
        <v>61386</v>
      </c>
      <c r="E77">
        <v>124698</v>
      </c>
      <c r="I77">
        <v>945</v>
      </c>
      <c r="J77">
        <v>39000</v>
      </c>
      <c r="K77">
        <v>41879</v>
      </c>
      <c r="L77">
        <v>80879</v>
      </c>
    </row>
    <row r="78" spans="2:12" x14ac:dyDescent="0.2">
      <c r="B78">
        <v>946</v>
      </c>
      <c r="C78">
        <v>75009</v>
      </c>
      <c r="D78">
        <v>71328</v>
      </c>
      <c r="E78">
        <v>146337</v>
      </c>
      <c r="I78">
        <v>946</v>
      </c>
      <c r="J78">
        <v>45543</v>
      </c>
      <c r="K78">
        <v>47172</v>
      </c>
      <c r="L78">
        <v>92715</v>
      </c>
    </row>
    <row r="79" spans="2:12" x14ac:dyDescent="0.2">
      <c r="B79">
        <v>947</v>
      </c>
      <c r="C79">
        <v>74484</v>
      </c>
      <c r="D79">
        <v>71085</v>
      </c>
      <c r="E79">
        <v>145569</v>
      </c>
      <c r="I79">
        <v>947</v>
      </c>
      <c r="J79">
        <v>44904</v>
      </c>
      <c r="K79">
        <v>46194</v>
      </c>
      <c r="L79">
        <v>91098</v>
      </c>
    </row>
    <row r="80" spans="2:12" x14ac:dyDescent="0.2">
      <c r="B80">
        <v>948</v>
      </c>
      <c r="C80">
        <v>74565</v>
      </c>
      <c r="D80">
        <v>71602</v>
      </c>
      <c r="E80">
        <v>146167</v>
      </c>
      <c r="I80">
        <v>948</v>
      </c>
      <c r="J80">
        <v>44452</v>
      </c>
      <c r="K80">
        <v>45636</v>
      </c>
      <c r="L80">
        <v>90088</v>
      </c>
    </row>
    <row r="81" spans="2:12" x14ac:dyDescent="0.2">
      <c r="B81">
        <v>949</v>
      </c>
      <c r="C81">
        <v>73734</v>
      </c>
      <c r="D81">
        <v>70065</v>
      </c>
      <c r="E81">
        <v>143799</v>
      </c>
      <c r="I81">
        <v>949</v>
      </c>
      <c r="J81">
        <v>42970</v>
      </c>
      <c r="K81">
        <v>43275</v>
      </c>
      <c r="L81">
        <v>86245</v>
      </c>
    </row>
    <row r="82" spans="2:12" x14ac:dyDescent="0.2">
      <c r="B82">
        <v>950</v>
      </c>
      <c r="C82">
        <v>73831</v>
      </c>
      <c r="D82">
        <v>70673</v>
      </c>
      <c r="E82">
        <v>144504</v>
      </c>
      <c r="I82">
        <v>950</v>
      </c>
      <c r="J82">
        <v>42521</v>
      </c>
      <c r="K82">
        <v>42264</v>
      </c>
      <c r="L82">
        <v>84785</v>
      </c>
    </row>
    <row r="83" spans="2:12" x14ac:dyDescent="0.2">
      <c r="B83">
        <v>951</v>
      </c>
      <c r="C83">
        <v>73108</v>
      </c>
      <c r="D83">
        <v>70010</v>
      </c>
      <c r="E83">
        <v>143118</v>
      </c>
      <c r="I83">
        <v>951</v>
      </c>
      <c r="J83">
        <v>41613</v>
      </c>
      <c r="K83">
        <v>40988</v>
      </c>
      <c r="L83">
        <v>82601</v>
      </c>
    </row>
    <row r="84" spans="2:12" x14ac:dyDescent="0.2">
      <c r="B84">
        <v>952</v>
      </c>
      <c r="C84">
        <v>76286</v>
      </c>
      <c r="D84">
        <v>72128</v>
      </c>
      <c r="E84">
        <v>148414</v>
      </c>
      <c r="I84">
        <v>952</v>
      </c>
      <c r="J84">
        <v>43088</v>
      </c>
      <c r="K84">
        <v>41245</v>
      </c>
      <c r="L84">
        <v>84333</v>
      </c>
    </row>
    <row r="85" spans="2:12" x14ac:dyDescent="0.2">
      <c r="B85">
        <v>953</v>
      </c>
      <c r="C85">
        <v>76139</v>
      </c>
      <c r="D85">
        <v>72333</v>
      </c>
      <c r="E85">
        <v>148472</v>
      </c>
      <c r="I85">
        <v>953</v>
      </c>
      <c r="J85">
        <v>42693</v>
      </c>
      <c r="K85">
        <v>40520</v>
      </c>
      <c r="L85">
        <v>83213</v>
      </c>
    </row>
    <row r="86" spans="2:12" x14ac:dyDescent="0.2">
      <c r="B86">
        <v>954</v>
      </c>
      <c r="C86">
        <v>77186</v>
      </c>
      <c r="D86">
        <v>74076</v>
      </c>
      <c r="E86">
        <v>151262</v>
      </c>
      <c r="I86">
        <v>954</v>
      </c>
      <c r="J86">
        <v>43252</v>
      </c>
      <c r="K86">
        <v>40932</v>
      </c>
      <c r="L86">
        <v>84184</v>
      </c>
    </row>
    <row r="87" spans="2:12" x14ac:dyDescent="0.2">
      <c r="B87">
        <v>955</v>
      </c>
      <c r="C87">
        <v>78280</v>
      </c>
      <c r="D87">
        <v>75466</v>
      </c>
      <c r="E87">
        <v>153746</v>
      </c>
      <c r="I87">
        <v>955</v>
      </c>
      <c r="J87">
        <v>43295</v>
      </c>
      <c r="K87">
        <v>40329</v>
      </c>
      <c r="L87">
        <v>83624</v>
      </c>
    </row>
    <row r="88" spans="2:12" x14ac:dyDescent="0.2">
      <c r="B88">
        <v>956</v>
      </c>
      <c r="C88">
        <v>78875</v>
      </c>
      <c r="D88">
        <v>76102</v>
      </c>
      <c r="E88">
        <v>154977</v>
      </c>
      <c r="I88">
        <v>956</v>
      </c>
      <c r="J88">
        <v>43376</v>
      </c>
      <c r="K88">
        <v>39748</v>
      </c>
      <c r="L88">
        <v>83124</v>
      </c>
    </row>
    <row r="89" spans="2:12" x14ac:dyDescent="0.2">
      <c r="B89">
        <v>957</v>
      </c>
      <c r="C89">
        <v>80666</v>
      </c>
      <c r="D89">
        <v>76543</v>
      </c>
      <c r="E89">
        <v>157209</v>
      </c>
      <c r="I89">
        <v>957</v>
      </c>
      <c r="J89">
        <v>43929</v>
      </c>
      <c r="K89">
        <v>38856</v>
      </c>
      <c r="L89">
        <v>82785</v>
      </c>
    </row>
    <row r="90" spans="2:12" x14ac:dyDescent="0.2">
      <c r="B90">
        <v>958</v>
      </c>
      <c r="C90">
        <v>81227</v>
      </c>
      <c r="D90">
        <v>77768</v>
      </c>
      <c r="E90">
        <v>158995</v>
      </c>
      <c r="I90">
        <v>958</v>
      </c>
      <c r="J90">
        <v>44414</v>
      </c>
      <c r="K90">
        <v>38201</v>
      </c>
      <c r="L90">
        <v>82615</v>
      </c>
    </row>
    <row r="91" spans="2:12" x14ac:dyDescent="0.2">
      <c r="B91">
        <v>959</v>
      </c>
      <c r="C91">
        <v>82439</v>
      </c>
      <c r="D91">
        <v>79415</v>
      </c>
      <c r="E91">
        <v>161854</v>
      </c>
      <c r="I91">
        <v>959</v>
      </c>
      <c r="J91">
        <v>44943</v>
      </c>
      <c r="K91">
        <v>38169</v>
      </c>
      <c r="L91">
        <v>83112</v>
      </c>
    </row>
    <row r="92" spans="2:12" x14ac:dyDescent="0.2">
      <c r="B92">
        <v>960</v>
      </c>
      <c r="C92">
        <v>80958</v>
      </c>
      <c r="D92">
        <v>77736</v>
      </c>
      <c r="E92">
        <v>158694</v>
      </c>
      <c r="I92">
        <v>960</v>
      </c>
      <c r="J92">
        <v>45729</v>
      </c>
      <c r="K92">
        <v>38060</v>
      </c>
      <c r="L92">
        <v>83789</v>
      </c>
    </row>
    <row r="93" spans="2:12" x14ac:dyDescent="0.2">
      <c r="B93">
        <v>961</v>
      </c>
      <c r="C93">
        <v>81669</v>
      </c>
      <c r="D93">
        <v>78998</v>
      </c>
      <c r="E93">
        <v>160667</v>
      </c>
      <c r="I93">
        <v>961</v>
      </c>
      <c r="J93">
        <v>50083</v>
      </c>
      <c r="K93">
        <v>40498</v>
      </c>
      <c r="L93">
        <v>90581</v>
      </c>
    </row>
    <row r="94" spans="2:12" x14ac:dyDescent="0.2">
      <c r="B94">
        <v>962</v>
      </c>
      <c r="C94">
        <v>80709</v>
      </c>
      <c r="D94">
        <v>77341</v>
      </c>
      <c r="E94">
        <v>158050</v>
      </c>
      <c r="I94">
        <v>962</v>
      </c>
      <c r="J94">
        <v>59156</v>
      </c>
      <c r="K94">
        <v>48690</v>
      </c>
      <c r="L94">
        <v>107846</v>
      </c>
    </row>
    <row r="95" spans="2:12" x14ac:dyDescent="0.2">
      <c r="B95">
        <v>963</v>
      </c>
      <c r="C95">
        <v>82123</v>
      </c>
      <c r="D95">
        <v>78795</v>
      </c>
      <c r="E95">
        <v>160918</v>
      </c>
      <c r="I95">
        <v>963</v>
      </c>
      <c r="J95">
        <v>78463</v>
      </c>
      <c r="K95">
        <v>75173</v>
      </c>
      <c r="L95">
        <v>153636</v>
      </c>
    </row>
    <row r="96" spans="2:12" x14ac:dyDescent="0.2">
      <c r="B96">
        <v>964</v>
      </c>
      <c r="C96">
        <v>82565</v>
      </c>
      <c r="D96">
        <v>79237</v>
      </c>
      <c r="E96">
        <v>161802</v>
      </c>
      <c r="I96">
        <v>964</v>
      </c>
      <c r="J96">
        <v>81375</v>
      </c>
      <c r="K96">
        <v>77915</v>
      </c>
      <c r="L96">
        <v>159290</v>
      </c>
    </row>
    <row r="97" spans="2:12" x14ac:dyDescent="0.2">
      <c r="B97">
        <v>965</v>
      </c>
      <c r="C97">
        <v>79718</v>
      </c>
      <c r="D97">
        <v>75904</v>
      </c>
      <c r="E97">
        <v>155622</v>
      </c>
      <c r="I97">
        <v>965</v>
      </c>
      <c r="J97">
        <v>79498</v>
      </c>
      <c r="K97">
        <v>75645</v>
      </c>
      <c r="L97">
        <v>155143</v>
      </c>
    </row>
    <row r="98" spans="2:12" x14ac:dyDescent="0.2">
      <c r="B98">
        <v>966</v>
      </c>
      <c r="C98">
        <v>76672</v>
      </c>
      <c r="D98">
        <v>73576</v>
      </c>
      <c r="E98">
        <v>150248</v>
      </c>
      <c r="I98">
        <v>966</v>
      </c>
      <c r="J98">
        <v>76588</v>
      </c>
      <c r="K98">
        <v>73493</v>
      </c>
      <c r="L98">
        <v>150081</v>
      </c>
    </row>
    <row r="99" spans="2:12" x14ac:dyDescent="0.2">
      <c r="B99">
        <v>967</v>
      </c>
      <c r="C99">
        <v>74534</v>
      </c>
      <c r="D99">
        <v>70575</v>
      </c>
      <c r="E99">
        <v>145109</v>
      </c>
      <c r="I99">
        <v>967</v>
      </c>
      <c r="J99">
        <v>74498</v>
      </c>
      <c r="K99">
        <v>70542</v>
      </c>
      <c r="L99">
        <v>145040</v>
      </c>
    </row>
    <row r="100" spans="2:12" x14ac:dyDescent="0.2">
      <c r="B100">
        <v>968</v>
      </c>
      <c r="C100">
        <v>72376</v>
      </c>
      <c r="D100">
        <v>69280</v>
      </c>
      <c r="E100">
        <v>141656</v>
      </c>
      <c r="I100">
        <v>968</v>
      </c>
      <c r="J100">
        <v>72363</v>
      </c>
      <c r="K100">
        <v>69264</v>
      </c>
      <c r="L100">
        <v>141627</v>
      </c>
    </row>
    <row r="101" spans="2:12" x14ac:dyDescent="0.2">
      <c r="B101">
        <v>969</v>
      </c>
      <c r="C101">
        <v>72484</v>
      </c>
      <c r="D101">
        <v>69043</v>
      </c>
      <c r="E101">
        <v>141527</v>
      </c>
      <c r="I101">
        <v>969</v>
      </c>
      <c r="J101">
        <v>72478</v>
      </c>
      <c r="K101">
        <v>69040</v>
      </c>
      <c r="L101">
        <v>141518</v>
      </c>
    </row>
    <row r="102" spans="2:12" x14ac:dyDescent="0.2">
      <c r="B102">
        <v>970</v>
      </c>
      <c r="C102">
        <v>72418</v>
      </c>
      <c r="D102">
        <v>68970</v>
      </c>
      <c r="E102">
        <v>141388</v>
      </c>
      <c r="I102">
        <v>970</v>
      </c>
      <c r="J102">
        <v>72413</v>
      </c>
      <c r="K102">
        <v>68966</v>
      </c>
      <c r="L102">
        <v>141379</v>
      </c>
    </row>
    <row r="103" spans="2:12" x14ac:dyDescent="0.2">
      <c r="B103">
        <v>971</v>
      </c>
      <c r="C103">
        <v>71558</v>
      </c>
      <c r="D103">
        <v>68554</v>
      </c>
      <c r="E103">
        <v>140112</v>
      </c>
      <c r="I103">
        <v>971</v>
      </c>
      <c r="J103">
        <v>71557</v>
      </c>
      <c r="K103">
        <v>68550</v>
      </c>
      <c r="L103">
        <v>140107</v>
      </c>
    </row>
    <row r="104" spans="2:12" x14ac:dyDescent="0.2">
      <c r="B104">
        <v>972</v>
      </c>
      <c r="C104">
        <v>69160</v>
      </c>
      <c r="D104">
        <v>65953</v>
      </c>
      <c r="E104">
        <v>135113</v>
      </c>
      <c r="I104">
        <v>972</v>
      </c>
      <c r="J104">
        <v>69157</v>
      </c>
      <c r="K104">
        <v>65952</v>
      </c>
      <c r="L104">
        <v>135109</v>
      </c>
    </row>
    <row r="105" spans="2:12" x14ac:dyDescent="0.2">
      <c r="B105">
        <v>973</v>
      </c>
      <c r="C105">
        <v>66451</v>
      </c>
      <c r="D105">
        <v>63096</v>
      </c>
      <c r="E105">
        <v>129547</v>
      </c>
      <c r="I105">
        <v>973</v>
      </c>
      <c r="J105">
        <v>66445</v>
      </c>
      <c r="K105">
        <v>63095</v>
      </c>
      <c r="L105">
        <v>129540</v>
      </c>
    </row>
    <row r="106" spans="2:12" x14ac:dyDescent="0.2">
      <c r="B106">
        <v>974</v>
      </c>
      <c r="C106">
        <v>63561</v>
      </c>
      <c r="D106">
        <v>60337</v>
      </c>
      <c r="E106">
        <v>123898</v>
      </c>
      <c r="I106">
        <v>974</v>
      </c>
      <c r="J106">
        <v>63557</v>
      </c>
      <c r="K106">
        <v>60334</v>
      </c>
      <c r="L106">
        <v>123891</v>
      </c>
    </row>
    <row r="107" spans="2:12" x14ac:dyDescent="0.2">
      <c r="B107">
        <v>975</v>
      </c>
      <c r="C107">
        <v>61140</v>
      </c>
      <c r="D107">
        <v>58159</v>
      </c>
      <c r="E107">
        <v>119299</v>
      </c>
      <c r="I107">
        <v>975</v>
      </c>
      <c r="J107">
        <v>61140</v>
      </c>
      <c r="K107">
        <v>58159</v>
      </c>
      <c r="L107">
        <v>119299</v>
      </c>
    </row>
    <row r="108" spans="2:12" x14ac:dyDescent="0.2">
      <c r="B108">
        <v>976</v>
      </c>
      <c r="C108">
        <v>61549</v>
      </c>
      <c r="D108">
        <v>58842</v>
      </c>
      <c r="E108">
        <v>120391</v>
      </c>
      <c r="I108">
        <v>976</v>
      </c>
      <c r="J108">
        <v>61549</v>
      </c>
      <c r="K108">
        <v>58842</v>
      </c>
      <c r="L108">
        <v>120391</v>
      </c>
    </row>
    <row r="109" spans="2:12" x14ac:dyDescent="0.2">
      <c r="B109">
        <v>977</v>
      </c>
      <c r="C109">
        <v>61869</v>
      </c>
      <c r="D109">
        <v>59575</v>
      </c>
      <c r="E109">
        <v>121444</v>
      </c>
      <c r="I109">
        <v>977</v>
      </c>
      <c r="J109">
        <v>61869</v>
      </c>
      <c r="K109">
        <v>59575</v>
      </c>
      <c r="L109">
        <v>121444</v>
      </c>
    </row>
    <row r="110" spans="2:12" x14ac:dyDescent="0.2">
      <c r="B110">
        <v>978</v>
      </c>
      <c r="C110">
        <v>62247</v>
      </c>
      <c r="D110">
        <v>59707</v>
      </c>
      <c r="E110">
        <v>121954</v>
      </c>
      <c r="I110">
        <v>978</v>
      </c>
      <c r="J110">
        <v>62247</v>
      </c>
      <c r="K110">
        <v>59707</v>
      </c>
      <c r="L110">
        <v>121954</v>
      </c>
    </row>
    <row r="111" spans="2:12" x14ac:dyDescent="0.2">
      <c r="B111">
        <v>979</v>
      </c>
      <c r="C111">
        <v>63459</v>
      </c>
      <c r="D111">
        <v>59485</v>
      </c>
      <c r="E111">
        <v>122944</v>
      </c>
      <c r="I111">
        <v>979</v>
      </c>
      <c r="J111">
        <v>63459</v>
      </c>
      <c r="K111">
        <v>59485</v>
      </c>
      <c r="L111">
        <v>122944</v>
      </c>
    </row>
    <row r="112" spans="2:12" x14ac:dyDescent="0.2">
      <c r="B112">
        <v>980</v>
      </c>
      <c r="C112">
        <v>63167</v>
      </c>
      <c r="D112">
        <v>60413</v>
      </c>
      <c r="E112">
        <v>123580</v>
      </c>
      <c r="I112">
        <v>980</v>
      </c>
      <c r="J112">
        <v>63167</v>
      </c>
      <c r="K112">
        <v>60413</v>
      </c>
      <c r="L112">
        <v>123580</v>
      </c>
    </row>
    <row r="113" spans="1:12" x14ac:dyDescent="0.2">
      <c r="B113">
        <v>981</v>
      </c>
      <c r="C113">
        <v>9811</v>
      </c>
      <c r="D113">
        <v>9231</v>
      </c>
      <c r="E113">
        <v>19042</v>
      </c>
      <c r="I113">
        <v>981</v>
      </c>
      <c r="J113">
        <v>9811</v>
      </c>
      <c r="K113">
        <v>9231</v>
      </c>
      <c r="L113">
        <v>19042</v>
      </c>
    </row>
    <row r="114" spans="1:12" x14ac:dyDescent="0.2">
      <c r="A114" t="s">
        <v>3</v>
      </c>
      <c r="C114">
        <v>4810349</v>
      </c>
      <c r="D114">
        <v>5038298</v>
      </c>
      <c r="E114">
        <v>9848647</v>
      </c>
      <c r="H114" t="s">
        <v>3</v>
      </c>
      <c r="J114">
        <v>3752396</v>
      </c>
      <c r="K114">
        <v>4084587</v>
      </c>
      <c r="L114">
        <v>7836983</v>
      </c>
    </row>
    <row r="115" spans="1:12" x14ac:dyDescent="0.2">
      <c r="G115" t="s">
        <v>7</v>
      </c>
      <c r="H115" t="s">
        <v>4</v>
      </c>
      <c r="I115">
        <v>879</v>
      </c>
      <c r="J115">
        <v>1</v>
      </c>
      <c r="K115">
        <v>1</v>
      </c>
      <c r="L115">
        <v>2</v>
      </c>
    </row>
    <row r="116" spans="1:12" x14ac:dyDescent="0.2">
      <c r="I116">
        <v>880</v>
      </c>
      <c r="J116">
        <v>1</v>
      </c>
      <c r="K116">
        <v>2</v>
      </c>
      <c r="L116">
        <v>3</v>
      </c>
    </row>
    <row r="117" spans="1:12" x14ac:dyDescent="0.2">
      <c r="I117">
        <v>881</v>
      </c>
      <c r="J117">
        <v>3</v>
      </c>
      <c r="K117">
        <v>3</v>
      </c>
      <c r="L117">
        <v>6</v>
      </c>
    </row>
    <row r="118" spans="1:12" x14ac:dyDescent="0.2">
      <c r="I118">
        <v>882</v>
      </c>
      <c r="J118">
        <v>4</v>
      </c>
      <c r="K118">
        <v>4</v>
      </c>
      <c r="L118">
        <v>8</v>
      </c>
    </row>
    <row r="119" spans="1:12" x14ac:dyDescent="0.2">
      <c r="I119">
        <v>883</v>
      </c>
      <c r="J119">
        <v>1</v>
      </c>
      <c r="K119">
        <v>5</v>
      </c>
      <c r="L119">
        <v>6</v>
      </c>
    </row>
    <row r="120" spans="1:12" x14ac:dyDescent="0.2">
      <c r="I120">
        <v>884</v>
      </c>
      <c r="J120">
        <v>7</v>
      </c>
      <c r="K120">
        <v>8</v>
      </c>
      <c r="L120">
        <v>15</v>
      </c>
    </row>
    <row r="121" spans="1:12" x14ac:dyDescent="0.2">
      <c r="I121">
        <v>885</v>
      </c>
      <c r="J121">
        <v>7</v>
      </c>
      <c r="K121">
        <v>18</v>
      </c>
      <c r="L121">
        <v>25</v>
      </c>
    </row>
    <row r="122" spans="1:12" x14ac:dyDescent="0.2">
      <c r="I122">
        <v>886</v>
      </c>
      <c r="J122">
        <v>9</v>
      </c>
      <c r="K122">
        <v>27</v>
      </c>
      <c r="L122">
        <v>36</v>
      </c>
    </row>
    <row r="123" spans="1:12" x14ac:dyDescent="0.2">
      <c r="I123">
        <v>887</v>
      </c>
      <c r="J123">
        <v>25</v>
      </c>
      <c r="K123">
        <v>35</v>
      </c>
      <c r="L123">
        <v>60</v>
      </c>
    </row>
    <row r="124" spans="1:12" x14ac:dyDescent="0.2">
      <c r="I124">
        <v>888</v>
      </c>
      <c r="J124">
        <v>30</v>
      </c>
      <c r="K124">
        <v>51</v>
      </c>
      <c r="L124">
        <v>81</v>
      </c>
    </row>
    <row r="125" spans="1:12" x14ac:dyDescent="0.2">
      <c r="I125">
        <v>889</v>
      </c>
      <c r="J125">
        <v>51</v>
      </c>
      <c r="K125">
        <v>86</v>
      </c>
      <c r="L125">
        <v>137</v>
      </c>
    </row>
    <row r="126" spans="1:12" x14ac:dyDescent="0.2">
      <c r="I126">
        <v>890</v>
      </c>
      <c r="J126">
        <v>63</v>
      </c>
      <c r="K126">
        <v>88</v>
      </c>
      <c r="L126">
        <v>151</v>
      </c>
    </row>
    <row r="127" spans="1:12" x14ac:dyDescent="0.2">
      <c r="I127">
        <v>891</v>
      </c>
      <c r="J127">
        <v>106</v>
      </c>
      <c r="K127">
        <v>117</v>
      </c>
      <c r="L127">
        <v>223</v>
      </c>
    </row>
    <row r="128" spans="1:12" x14ac:dyDescent="0.2">
      <c r="I128">
        <v>892</v>
      </c>
      <c r="J128">
        <v>125</v>
      </c>
      <c r="K128">
        <v>158</v>
      </c>
      <c r="L128">
        <v>283</v>
      </c>
    </row>
    <row r="129" spans="9:12" x14ac:dyDescent="0.2">
      <c r="I129">
        <v>893</v>
      </c>
      <c r="J129">
        <v>180</v>
      </c>
      <c r="K129">
        <v>192</v>
      </c>
      <c r="L129">
        <v>372</v>
      </c>
    </row>
    <row r="130" spans="9:12" x14ac:dyDescent="0.2">
      <c r="I130">
        <v>894</v>
      </c>
      <c r="J130">
        <v>202</v>
      </c>
      <c r="K130">
        <v>291</v>
      </c>
      <c r="L130">
        <v>493</v>
      </c>
    </row>
    <row r="131" spans="9:12" x14ac:dyDescent="0.2">
      <c r="I131">
        <v>895</v>
      </c>
      <c r="J131">
        <v>262</v>
      </c>
      <c r="K131">
        <v>290</v>
      </c>
      <c r="L131">
        <v>552</v>
      </c>
    </row>
    <row r="132" spans="9:12" x14ac:dyDescent="0.2">
      <c r="I132">
        <v>896</v>
      </c>
      <c r="J132">
        <v>332</v>
      </c>
      <c r="K132">
        <v>416</v>
      </c>
      <c r="L132">
        <v>748</v>
      </c>
    </row>
    <row r="133" spans="9:12" x14ac:dyDescent="0.2">
      <c r="I133">
        <v>897</v>
      </c>
      <c r="J133">
        <v>390</v>
      </c>
      <c r="K133">
        <v>418</v>
      </c>
      <c r="L133">
        <v>808</v>
      </c>
    </row>
    <row r="134" spans="9:12" x14ac:dyDescent="0.2">
      <c r="I134">
        <v>898</v>
      </c>
      <c r="J134">
        <v>417</v>
      </c>
      <c r="K134">
        <v>495</v>
      </c>
      <c r="L134">
        <v>912</v>
      </c>
    </row>
    <row r="135" spans="9:12" x14ac:dyDescent="0.2">
      <c r="I135">
        <v>899</v>
      </c>
      <c r="J135">
        <v>564</v>
      </c>
      <c r="K135">
        <v>577</v>
      </c>
      <c r="L135">
        <v>1141</v>
      </c>
    </row>
    <row r="136" spans="9:12" x14ac:dyDescent="0.2">
      <c r="I136">
        <v>900</v>
      </c>
      <c r="J136">
        <v>681</v>
      </c>
      <c r="K136">
        <v>759</v>
      </c>
      <c r="L136">
        <v>1440</v>
      </c>
    </row>
    <row r="137" spans="9:12" x14ac:dyDescent="0.2">
      <c r="I137">
        <v>901</v>
      </c>
      <c r="J137">
        <v>925</v>
      </c>
      <c r="K137">
        <v>942</v>
      </c>
      <c r="L137">
        <v>1867</v>
      </c>
    </row>
    <row r="138" spans="9:12" x14ac:dyDescent="0.2">
      <c r="I138">
        <v>902</v>
      </c>
      <c r="J138">
        <v>992</v>
      </c>
      <c r="K138">
        <v>1043</v>
      </c>
      <c r="L138">
        <v>2035</v>
      </c>
    </row>
    <row r="139" spans="9:12" x14ac:dyDescent="0.2">
      <c r="I139">
        <v>903</v>
      </c>
      <c r="J139">
        <v>1103</v>
      </c>
      <c r="K139">
        <v>1105</v>
      </c>
      <c r="L139">
        <v>2208</v>
      </c>
    </row>
    <row r="140" spans="9:12" x14ac:dyDescent="0.2">
      <c r="I140">
        <v>904</v>
      </c>
      <c r="J140">
        <v>1213</v>
      </c>
      <c r="K140">
        <v>1197</v>
      </c>
      <c r="L140">
        <v>2410</v>
      </c>
    </row>
    <row r="141" spans="9:12" x14ac:dyDescent="0.2">
      <c r="I141">
        <v>905</v>
      </c>
      <c r="J141">
        <v>1333</v>
      </c>
      <c r="K141">
        <v>1218</v>
      </c>
      <c r="L141">
        <v>2551</v>
      </c>
    </row>
    <row r="142" spans="9:12" x14ac:dyDescent="0.2">
      <c r="I142">
        <v>906</v>
      </c>
      <c r="J142">
        <v>1507</v>
      </c>
      <c r="K142">
        <v>1337</v>
      </c>
      <c r="L142">
        <v>2844</v>
      </c>
    </row>
    <row r="143" spans="9:12" x14ac:dyDescent="0.2">
      <c r="I143">
        <v>907</v>
      </c>
      <c r="J143">
        <v>1720</v>
      </c>
      <c r="K143">
        <v>1468</v>
      </c>
      <c r="L143">
        <v>3188</v>
      </c>
    </row>
    <row r="144" spans="9:12" x14ac:dyDescent="0.2">
      <c r="I144">
        <v>908</v>
      </c>
      <c r="J144">
        <v>1834</v>
      </c>
      <c r="K144">
        <v>1582</v>
      </c>
      <c r="L144">
        <v>3416</v>
      </c>
    </row>
    <row r="145" spans="9:12" x14ac:dyDescent="0.2">
      <c r="I145">
        <v>909</v>
      </c>
      <c r="J145">
        <v>2015</v>
      </c>
      <c r="K145">
        <v>1640</v>
      </c>
      <c r="L145">
        <v>3655</v>
      </c>
    </row>
    <row r="146" spans="9:12" x14ac:dyDescent="0.2">
      <c r="I146">
        <v>910</v>
      </c>
      <c r="J146">
        <v>2152</v>
      </c>
      <c r="K146">
        <v>1803</v>
      </c>
      <c r="L146">
        <v>3955</v>
      </c>
    </row>
    <row r="147" spans="9:12" x14ac:dyDescent="0.2">
      <c r="I147">
        <v>911</v>
      </c>
      <c r="J147">
        <v>2251</v>
      </c>
      <c r="K147">
        <v>1881</v>
      </c>
      <c r="L147">
        <v>4132</v>
      </c>
    </row>
    <row r="148" spans="9:12" x14ac:dyDescent="0.2">
      <c r="I148">
        <v>912</v>
      </c>
      <c r="J148">
        <v>2640</v>
      </c>
      <c r="K148">
        <v>2144</v>
      </c>
      <c r="L148">
        <v>4784</v>
      </c>
    </row>
    <row r="149" spans="9:12" x14ac:dyDescent="0.2">
      <c r="I149">
        <v>913</v>
      </c>
      <c r="J149">
        <v>2904</v>
      </c>
      <c r="K149">
        <v>2187</v>
      </c>
      <c r="L149">
        <v>5091</v>
      </c>
    </row>
    <row r="150" spans="9:12" x14ac:dyDescent="0.2">
      <c r="I150">
        <v>914</v>
      </c>
      <c r="J150">
        <v>3278</v>
      </c>
      <c r="K150">
        <v>2394</v>
      </c>
      <c r="L150">
        <v>5672</v>
      </c>
    </row>
    <row r="151" spans="9:12" x14ac:dyDescent="0.2">
      <c r="I151">
        <v>915</v>
      </c>
      <c r="J151">
        <v>2989</v>
      </c>
      <c r="K151">
        <v>2205</v>
      </c>
      <c r="L151">
        <v>5194</v>
      </c>
    </row>
    <row r="152" spans="9:12" x14ac:dyDescent="0.2">
      <c r="I152">
        <v>916</v>
      </c>
      <c r="J152">
        <v>2602</v>
      </c>
      <c r="K152">
        <v>1798</v>
      </c>
      <c r="L152">
        <v>4400</v>
      </c>
    </row>
    <row r="153" spans="9:12" x14ac:dyDescent="0.2">
      <c r="I153">
        <v>917</v>
      </c>
      <c r="J153">
        <v>2490</v>
      </c>
      <c r="K153">
        <v>1683</v>
      </c>
      <c r="L153">
        <v>4173</v>
      </c>
    </row>
    <row r="154" spans="9:12" x14ac:dyDescent="0.2">
      <c r="I154">
        <v>918</v>
      </c>
      <c r="J154">
        <v>2704</v>
      </c>
      <c r="K154">
        <v>1708</v>
      </c>
      <c r="L154">
        <v>4412</v>
      </c>
    </row>
    <row r="155" spans="9:12" x14ac:dyDescent="0.2">
      <c r="I155">
        <v>919</v>
      </c>
      <c r="J155">
        <v>4111</v>
      </c>
      <c r="K155">
        <v>2599</v>
      </c>
      <c r="L155">
        <v>6710</v>
      </c>
    </row>
    <row r="156" spans="9:12" x14ac:dyDescent="0.2">
      <c r="I156">
        <v>920</v>
      </c>
      <c r="J156">
        <v>6027</v>
      </c>
      <c r="K156">
        <v>4010</v>
      </c>
      <c r="L156">
        <v>10037</v>
      </c>
    </row>
    <row r="157" spans="9:12" x14ac:dyDescent="0.2">
      <c r="I157">
        <v>921</v>
      </c>
      <c r="J157">
        <v>6407</v>
      </c>
      <c r="K157">
        <v>4341</v>
      </c>
      <c r="L157">
        <v>10748</v>
      </c>
    </row>
    <row r="158" spans="9:12" x14ac:dyDescent="0.2">
      <c r="I158">
        <v>922</v>
      </c>
      <c r="J158">
        <v>6750</v>
      </c>
      <c r="K158">
        <v>4590</v>
      </c>
      <c r="L158">
        <v>11340</v>
      </c>
    </row>
    <row r="159" spans="9:12" x14ac:dyDescent="0.2">
      <c r="I159">
        <v>923</v>
      </c>
      <c r="J159">
        <v>6978</v>
      </c>
      <c r="K159">
        <v>4730</v>
      </c>
      <c r="L159">
        <v>11708</v>
      </c>
    </row>
    <row r="160" spans="9:12" x14ac:dyDescent="0.2">
      <c r="I160">
        <v>924</v>
      </c>
      <c r="J160">
        <v>7378</v>
      </c>
      <c r="K160">
        <v>5038</v>
      </c>
      <c r="L160">
        <v>12416</v>
      </c>
    </row>
    <row r="161" spans="9:12" x14ac:dyDescent="0.2">
      <c r="I161">
        <v>925</v>
      </c>
      <c r="J161">
        <v>7740</v>
      </c>
      <c r="K161">
        <v>5431</v>
      </c>
      <c r="L161">
        <v>13171</v>
      </c>
    </row>
    <row r="162" spans="9:12" x14ac:dyDescent="0.2">
      <c r="I162">
        <v>926</v>
      </c>
      <c r="J162">
        <v>7567</v>
      </c>
      <c r="K162">
        <v>5550</v>
      </c>
      <c r="L162">
        <v>13117</v>
      </c>
    </row>
    <row r="163" spans="9:12" x14ac:dyDescent="0.2">
      <c r="I163">
        <v>927</v>
      </c>
      <c r="J163">
        <v>7565</v>
      </c>
      <c r="K163">
        <v>5556</v>
      </c>
      <c r="L163">
        <v>13121</v>
      </c>
    </row>
    <row r="164" spans="9:12" x14ac:dyDescent="0.2">
      <c r="I164">
        <v>928</v>
      </c>
      <c r="J164">
        <v>7649</v>
      </c>
      <c r="K164">
        <v>5729</v>
      </c>
      <c r="L164">
        <v>13378</v>
      </c>
    </row>
    <row r="165" spans="9:12" x14ac:dyDescent="0.2">
      <c r="I165">
        <v>929</v>
      </c>
      <c r="J165">
        <v>7565</v>
      </c>
      <c r="K165">
        <v>5799</v>
      </c>
      <c r="L165">
        <v>13364</v>
      </c>
    </row>
    <row r="166" spans="9:12" x14ac:dyDescent="0.2">
      <c r="I166">
        <v>930</v>
      </c>
      <c r="J166">
        <v>8059</v>
      </c>
      <c r="K166">
        <v>6170</v>
      </c>
      <c r="L166">
        <v>14229</v>
      </c>
    </row>
    <row r="167" spans="9:12" x14ac:dyDescent="0.2">
      <c r="I167">
        <v>931</v>
      </c>
      <c r="J167">
        <v>8309</v>
      </c>
      <c r="K167">
        <v>6687</v>
      </c>
      <c r="L167">
        <v>14996</v>
      </c>
    </row>
    <row r="168" spans="9:12" x14ac:dyDescent="0.2">
      <c r="I168">
        <v>932</v>
      </c>
      <c r="J168">
        <v>8383</v>
      </c>
      <c r="K168">
        <v>6628</v>
      </c>
      <c r="L168">
        <v>15011</v>
      </c>
    </row>
    <row r="169" spans="9:12" x14ac:dyDescent="0.2">
      <c r="I169">
        <v>933</v>
      </c>
      <c r="J169">
        <v>8231</v>
      </c>
      <c r="K169">
        <v>6723</v>
      </c>
      <c r="L169">
        <v>14954</v>
      </c>
    </row>
    <row r="170" spans="9:12" x14ac:dyDescent="0.2">
      <c r="I170">
        <v>934</v>
      </c>
      <c r="J170">
        <v>8197</v>
      </c>
      <c r="K170">
        <v>6674</v>
      </c>
      <c r="L170">
        <v>14871</v>
      </c>
    </row>
    <row r="171" spans="9:12" x14ac:dyDescent="0.2">
      <c r="I171">
        <v>935</v>
      </c>
      <c r="J171">
        <v>7982</v>
      </c>
      <c r="K171">
        <v>6636</v>
      </c>
      <c r="L171">
        <v>14618</v>
      </c>
    </row>
    <row r="172" spans="9:12" x14ac:dyDescent="0.2">
      <c r="I172">
        <v>936</v>
      </c>
      <c r="J172">
        <v>8137</v>
      </c>
      <c r="K172">
        <v>6740</v>
      </c>
      <c r="L172">
        <v>14877</v>
      </c>
    </row>
    <row r="173" spans="9:12" x14ac:dyDescent="0.2">
      <c r="I173">
        <v>937</v>
      </c>
      <c r="J173">
        <v>8747</v>
      </c>
      <c r="K173">
        <v>6940</v>
      </c>
      <c r="L173">
        <v>15687</v>
      </c>
    </row>
    <row r="174" spans="9:12" x14ac:dyDescent="0.2">
      <c r="I174">
        <v>938</v>
      </c>
      <c r="J174">
        <v>9111</v>
      </c>
      <c r="K174">
        <v>7250</v>
      </c>
      <c r="L174">
        <v>16361</v>
      </c>
    </row>
    <row r="175" spans="9:12" x14ac:dyDescent="0.2">
      <c r="I175">
        <v>939</v>
      </c>
      <c r="J175">
        <v>9048</v>
      </c>
      <c r="K175">
        <v>6993</v>
      </c>
      <c r="L175">
        <v>16041</v>
      </c>
    </row>
    <row r="176" spans="9:12" x14ac:dyDescent="0.2">
      <c r="I176">
        <v>940</v>
      </c>
      <c r="J176">
        <v>8342</v>
      </c>
      <c r="K176">
        <v>6328</v>
      </c>
      <c r="L176">
        <v>14670</v>
      </c>
    </row>
    <row r="177" spans="9:12" x14ac:dyDescent="0.2">
      <c r="I177">
        <v>941</v>
      </c>
      <c r="J177">
        <v>7698</v>
      </c>
      <c r="K177">
        <v>6030</v>
      </c>
      <c r="L177">
        <v>13728</v>
      </c>
    </row>
    <row r="178" spans="9:12" x14ac:dyDescent="0.2">
      <c r="I178">
        <v>942</v>
      </c>
      <c r="J178">
        <v>8824</v>
      </c>
      <c r="K178">
        <v>7057</v>
      </c>
      <c r="L178">
        <v>15881</v>
      </c>
    </row>
    <row r="179" spans="9:12" x14ac:dyDescent="0.2">
      <c r="I179">
        <v>943</v>
      </c>
      <c r="J179">
        <v>10948</v>
      </c>
      <c r="K179">
        <v>8383</v>
      </c>
      <c r="L179">
        <v>19331</v>
      </c>
    </row>
    <row r="180" spans="9:12" x14ac:dyDescent="0.2">
      <c r="I180">
        <v>944</v>
      </c>
      <c r="J180">
        <v>11806</v>
      </c>
      <c r="K180">
        <v>9076</v>
      </c>
      <c r="L180">
        <v>20882</v>
      </c>
    </row>
    <row r="181" spans="9:12" x14ac:dyDescent="0.2">
      <c r="I181">
        <v>945</v>
      </c>
      <c r="J181">
        <v>12311</v>
      </c>
      <c r="K181">
        <v>9377</v>
      </c>
      <c r="L181">
        <v>21688</v>
      </c>
    </row>
    <row r="182" spans="9:12" x14ac:dyDescent="0.2">
      <c r="I182">
        <v>946</v>
      </c>
      <c r="J182">
        <v>14858</v>
      </c>
      <c r="K182">
        <v>11613</v>
      </c>
      <c r="L182">
        <v>26471</v>
      </c>
    </row>
    <row r="183" spans="9:12" x14ac:dyDescent="0.2">
      <c r="I183">
        <v>947</v>
      </c>
      <c r="J183">
        <v>14687</v>
      </c>
      <c r="K183">
        <v>11916</v>
      </c>
      <c r="L183">
        <v>26603</v>
      </c>
    </row>
    <row r="184" spans="9:12" x14ac:dyDescent="0.2">
      <c r="I184">
        <v>948</v>
      </c>
      <c r="J184">
        <v>15229</v>
      </c>
      <c r="K184">
        <v>12524</v>
      </c>
      <c r="L184">
        <v>27753</v>
      </c>
    </row>
    <row r="185" spans="9:12" x14ac:dyDescent="0.2">
      <c r="I185">
        <v>949</v>
      </c>
      <c r="J185">
        <v>15972</v>
      </c>
      <c r="K185">
        <v>13156</v>
      </c>
      <c r="L185">
        <v>29128</v>
      </c>
    </row>
    <row r="186" spans="9:12" x14ac:dyDescent="0.2">
      <c r="I186">
        <v>950</v>
      </c>
      <c r="J186">
        <v>16376</v>
      </c>
      <c r="K186">
        <v>14345</v>
      </c>
      <c r="L186">
        <v>30721</v>
      </c>
    </row>
    <row r="187" spans="9:12" x14ac:dyDescent="0.2">
      <c r="I187">
        <v>951</v>
      </c>
      <c r="J187">
        <v>16877</v>
      </c>
      <c r="K187">
        <v>15049</v>
      </c>
      <c r="L187">
        <v>31926</v>
      </c>
    </row>
    <row r="188" spans="9:12" x14ac:dyDescent="0.2">
      <c r="I188">
        <v>952</v>
      </c>
      <c r="J188">
        <v>17971</v>
      </c>
      <c r="K188">
        <v>15965</v>
      </c>
      <c r="L188">
        <v>33936</v>
      </c>
    </row>
    <row r="189" spans="9:12" x14ac:dyDescent="0.2">
      <c r="I189">
        <v>953</v>
      </c>
      <c r="J189">
        <v>17971</v>
      </c>
      <c r="K189">
        <v>16614</v>
      </c>
      <c r="L189">
        <v>34585</v>
      </c>
    </row>
    <row r="190" spans="9:12" x14ac:dyDescent="0.2">
      <c r="I190">
        <v>954</v>
      </c>
      <c r="J190">
        <v>18851</v>
      </c>
      <c r="K190">
        <v>17244</v>
      </c>
      <c r="L190">
        <v>36095</v>
      </c>
    </row>
    <row r="191" spans="9:12" x14ac:dyDescent="0.2">
      <c r="I191">
        <v>955</v>
      </c>
      <c r="J191">
        <v>20229</v>
      </c>
      <c r="K191">
        <v>18511</v>
      </c>
      <c r="L191">
        <v>38740</v>
      </c>
    </row>
    <row r="192" spans="9:12" x14ac:dyDescent="0.2">
      <c r="I192">
        <v>956</v>
      </c>
      <c r="J192">
        <v>21923</v>
      </c>
      <c r="K192">
        <v>20067</v>
      </c>
      <c r="L192">
        <v>41990</v>
      </c>
    </row>
    <row r="193" spans="7:12" x14ac:dyDescent="0.2">
      <c r="I193">
        <v>957</v>
      </c>
      <c r="J193">
        <v>24961</v>
      </c>
      <c r="K193">
        <v>21696</v>
      </c>
      <c r="L193">
        <v>46657</v>
      </c>
    </row>
    <row r="194" spans="7:12" x14ac:dyDescent="0.2">
      <c r="I194">
        <v>958</v>
      </c>
      <c r="J194">
        <v>28483</v>
      </c>
      <c r="K194">
        <v>25273</v>
      </c>
      <c r="L194">
        <v>53756</v>
      </c>
    </row>
    <row r="195" spans="7:12" x14ac:dyDescent="0.2">
      <c r="I195">
        <v>959</v>
      </c>
      <c r="J195">
        <v>32467</v>
      </c>
      <c r="K195">
        <v>30758</v>
      </c>
      <c r="L195">
        <v>63225</v>
      </c>
    </row>
    <row r="196" spans="7:12" x14ac:dyDescent="0.2">
      <c r="I196">
        <v>960</v>
      </c>
      <c r="J196">
        <v>32945</v>
      </c>
      <c r="K196">
        <v>34747</v>
      </c>
      <c r="L196">
        <v>67692</v>
      </c>
    </row>
    <row r="197" spans="7:12" x14ac:dyDescent="0.2">
      <c r="I197">
        <v>961</v>
      </c>
      <c r="J197">
        <v>30839</v>
      </c>
      <c r="K197">
        <v>37300</v>
      </c>
      <c r="L197">
        <v>68139</v>
      </c>
    </row>
    <row r="198" spans="7:12" x14ac:dyDescent="0.2">
      <c r="I198">
        <v>962</v>
      </c>
      <c r="J198">
        <v>21089</v>
      </c>
      <c r="K198">
        <v>28083</v>
      </c>
      <c r="L198">
        <v>49172</v>
      </c>
    </row>
    <row r="199" spans="7:12" x14ac:dyDescent="0.2">
      <c r="I199">
        <v>963</v>
      </c>
      <c r="J199">
        <v>3400</v>
      </c>
      <c r="K199">
        <v>3322</v>
      </c>
      <c r="L199">
        <v>6722</v>
      </c>
    </row>
    <row r="200" spans="7:12" x14ac:dyDescent="0.2">
      <c r="I200">
        <v>964</v>
      </c>
      <c r="J200">
        <v>1017</v>
      </c>
      <c r="K200">
        <v>1153</v>
      </c>
      <c r="L200">
        <v>2170</v>
      </c>
    </row>
    <row r="201" spans="7:12" x14ac:dyDescent="0.2">
      <c r="I201">
        <v>965</v>
      </c>
      <c r="J201">
        <v>79</v>
      </c>
      <c r="K201">
        <v>128</v>
      </c>
      <c r="L201">
        <v>207</v>
      </c>
    </row>
    <row r="202" spans="7:12" x14ac:dyDescent="0.2">
      <c r="I202">
        <v>966</v>
      </c>
      <c r="J202">
        <v>2</v>
      </c>
      <c r="K202">
        <v>1</v>
      </c>
      <c r="L202">
        <v>3</v>
      </c>
    </row>
    <row r="203" spans="7:12" x14ac:dyDescent="0.2">
      <c r="H203" t="s">
        <v>3</v>
      </c>
      <c r="J203">
        <v>626209</v>
      </c>
      <c r="K203">
        <v>549906</v>
      </c>
      <c r="L203">
        <v>1176115</v>
      </c>
    </row>
    <row r="204" spans="7:12" x14ac:dyDescent="0.2">
      <c r="G204" t="s">
        <v>8</v>
      </c>
      <c r="H204" t="s">
        <v>4</v>
      </c>
      <c r="I204">
        <v>874</v>
      </c>
      <c r="J204">
        <v>0</v>
      </c>
      <c r="K204">
        <v>1</v>
      </c>
      <c r="L204">
        <v>1</v>
      </c>
    </row>
    <row r="205" spans="7:12" x14ac:dyDescent="0.2">
      <c r="I205">
        <v>878</v>
      </c>
      <c r="J205">
        <v>0</v>
      </c>
      <c r="K205">
        <v>1</v>
      </c>
      <c r="L205">
        <v>1</v>
      </c>
    </row>
    <row r="206" spans="7:12" x14ac:dyDescent="0.2">
      <c r="I206">
        <v>879</v>
      </c>
      <c r="J206">
        <v>1</v>
      </c>
      <c r="K206">
        <v>0</v>
      </c>
      <c r="L206">
        <v>1</v>
      </c>
    </row>
    <row r="207" spans="7:12" x14ac:dyDescent="0.2">
      <c r="I207">
        <v>880</v>
      </c>
      <c r="J207">
        <v>0</v>
      </c>
      <c r="K207">
        <v>1</v>
      </c>
      <c r="L207">
        <v>1</v>
      </c>
    </row>
    <row r="208" spans="7:12" x14ac:dyDescent="0.2">
      <c r="I208">
        <v>881</v>
      </c>
      <c r="J208">
        <v>3</v>
      </c>
      <c r="K208">
        <v>3</v>
      </c>
      <c r="L208">
        <v>6</v>
      </c>
    </row>
    <row r="209" spans="9:12" x14ac:dyDescent="0.2">
      <c r="I209">
        <v>882</v>
      </c>
      <c r="J209">
        <v>8</v>
      </c>
      <c r="K209">
        <v>6</v>
      </c>
      <c r="L209">
        <v>14</v>
      </c>
    </row>
    <row r="210" spans="9:12" x14ac:dyDescent="0.2">
      <c r="I210">
        <v>883</v>
      </c>
      <c r="J210">
        <v>4</v>
      </c>
      <c r="K210">
        <v>6</v>
      </c>
      <c r="L210">
        <v>10</v>
      </c>
    </row>
    <row r="211" spans="9:12" x14ac:dyDescent="0.2">
      <c r="I211">
        <v>884</v>
      </c>
      <c r="J211">
        <v>8</v>
      </c>
      <c r="K211">
        <v>4</v>
      </c>
      <c r="L211">
        <v>12</v>
      </c>
    </row>
    <row r="212" spans="9:12" x14ac:dyDescent="0.2">
      <c r="I212">
        <v>885</v>
      </c>
      <c r="J212">
        <v>15</v>
      </c>
      <c r="K212">
        <v>12</v>
      </c>
      <c r="L212">
        <v>27</v>
      </c>
    </row>
    <row r="213" spans="9:12" x14ac:dyDescent="0.2">
      <c r="I213">
        <v>886</v>
      </c>
      <c r="J213">
        <v>19</v>
      </c>
      <c r="K213">
        <v>28</v>
      </c>
      <c r="L213">
        <v>47</v>
      </c>
    </row>
    <row r="214" spans="9:12" x14ac:dyDescent="0.2">
      <c r="I214">
        <v>887</v>
      </c>
      <c r="J214">
        <v>26</v>
      </c>
      <c r="K214">
        <v>36</v>
      </c>
      <c r="L214">
        <v>62</v>
      </c>
    </row>
    <row r="215" spans="9:12" x14ac:dyDescent="0.2">
      <c r="I215">
        <v>888</v>
      </c>
      <c r="J215">
        <v>41</v>
      </c>
      <c r="K215">
        <v>52</v>
      </c>
      <c r="L215">
        <v>93</v>
      </c>
    </row>
    <row r="216" spans="9:12" x14ac:dyDescent="0.2">
      <c r="I216">
        <v>889</v>
      </c>
      <c r="J216">
        <v>58</v>
      </c>
      <c r="K216">
        <v>55</v>
      </c>
      <c r="L216">
        <v>113</v>
      </c>
    </row>
    <row r="217" spans="9:12" x14ac:dyDescent="0.2">
      <c r="I217">
        <v>890</v>
      </c>
      <c r="J217">
        <v>72</v>
      </c>
      <c r="K217">
        <v>82</v>
      </c>
      <c r="L217">
        <v>154</v>
      </c>
    </row>
    <row r="218" spans="9:12" x14ac:dyDescent="0.2">
      <c r="I218">
        <v>891</v>
      </c>
      <c r="J218">
        <v>89</v>
      </c>
      <c r="K218">
        <v>100</v>
      </c>
      <c r="L218">
        <v>189</v>
      </c>
    </row>
    <row r="219" spans="9:12" x14ac:dyDescent="0.2">
      <c r="I219">
        <v>892</v>
      </c>
      <c r="J219">
        <v>118</v>
      </c>
      <c r="K219">
        <v>153</v>
      </c>
      <c r="L219">
        <v>271</v>
      </c>
    </row>
    <row r="220" spans="9:12" x14ac:dyDescent="0.2">
      <c r="I220">
        <v>893</v>
      </c>
      <c r="J220">
        <v>167</v>
      </c>
      <c r="K220">
        <v>173</v>
      </c>
      <c r="L220">
        <v>340</v>
      </c>
    </row>
    <row r="221" spans="9:12" x14ac:dyDescent="0.2">
      <c r="I221">
        <v>894</v>
      </c>
      <c r="J221">
        <v>181</v>
      </c>
      <c r="K221">
        <v>206</v>
      </c>
      <c r="L221">
        <v>387</v>
      </c>
    </row>
    <row r="222" spans="9:12" x14ac:dyDescent="0.2">
      <c r="I222">
        <v>895</v>
      </c>
      <c r="J222">
        <v>237</v>
      </c>
      <c r="K222">
        <v>258</v>
      </c>
      <c r="L222">
        <v>495</v>
      </c>
    </row>
    <row r="223" spans="9:12" x14ac:dyDescent="0.2">
      <c r="I223">
        <v>896</v>
      </c>
      <c r="J223">
        <v>311</v>
      </c>
      <c r="K223">
        <v>296</v>
      </c>
      <c r="L223">
        <v>607</v>
      </c>
    </row>
    <row r="224" spans="9:12" x14ac:dyDescent="0.2">
      <c r="I224">
        <v>897</v>
      </c>
      <c r="J224">
        <v>369</v>
      </c>
      <c r="K224">
        <v>405</v>
      </c>
      <c r="L224">
        <v>774</v>
      </c>
    </row>
    <row r="225" spans="9:12" x14ac:dyDescent="0.2">
      <c r="I225">
        <v>898</v>
      </c>
      <c r="J225">
        <v>454</v>
      </c>
      <c r="K225">
        <v>457</v>
      </c>
      <c r="L225">
        <v>911</v>
      </c>
    </row>
    <row r="226" spans="9:12" x14ac:dyDescent="0.2">
      <c r="I226">
        <v>899</v>
      </c>
      <c r="J226">
        <v>574</v>
      </c>
      <c r="K226">
        <v>559</v>
      </c>
      <c r="L226">
        <v>1133</v>
      </c>
    </row>
    <row r="227" spans="9:12" x14ac:dyDescent="0.2">
      <c r="I227">
        <v>900</v>
      </c>
      <c r="J227">
        <v>683</v>
      </c>
      <c r="K227">
        <v>666</v>
      </c>
      <c r="L227">
        <v>1349</v>
      </c>
    </row>
    <row r="228" spans="9:12" x14ac:dyDescent="0.2">
      <c r="I228">
        <v>901</v>
      </c>
      <c r="J228">
        <v>860</v>
      </c>
      <c r="K228">
        <v>723</v>
      </c>
      <c r="L228">
        <v>1583</v>
      </c>
    </row>
    <row r="229" spans="9:12" x14ac:dyDescent="0.2">
      <c r="I229">
        <v>902</v>
      </c>
      <c r="J229">
        <v>870</v>
      </c>
      <c r="K229">
        <v>836</v>
      </c>
      <c r="L229">
        <v>1706</v>
      </c>
    </row>
    <row r="230" spans="9:12" x14ac:dyDescent="0.2">
      <c r="I230">
        <v>903</v>
      </c>
      <c r="J230">
        <v>960</v>
      </c>
      <c r="K230">
        <v>797</v>
      </c>
      <c r="L230">
        <v>1757</v>
      </c>
    </row>
    <row r="231" spans="9:12" x14ac:dyDescent="0.2">
      <c r="I231">
        <v>904</v>
      </c>
      <c r="J231">
        <v>1174</v>
      </c>
      <c r="K231">
        <v>920</v>
      </c>
      <c r="L231">
        <v>2094</v>
      </c>
    </row>
    <row r="232" spans="9:12" x14ac:dyDescent="0.2">
      <c r="I232">
        <v>905</v>
      </c>
      <c r="J232">
        <v>1154</v>
      </c>
      <c r="K232">
        <v>1111</v>
      </c>
      <c r="L232">
        <v>2265</v>
      </c>
    </row>
    <row r="233" spans="9:12" x14ac:dyDescent="0.2">
      <c r="I233">
        <v>906</v>
      </c>
      <c r="J233">
        <v>1376</v>
      </c>
      <c r="K233">
        <v>1210</v>
      </c>
      <c r="L233">
        <v>2586</v>
      </c>
    </row>
    <row r="234" spans="9:12" x14ac:dyDescent="0.2">
      <c r="I234">
        <v>907</v>
      </c>
      <c r="J234">
        <v>1594</v>
      </c>
      <c r="K234">
        <v>1366</v>
      </c>
      <c r="L234">
        <v>2960</v>
      </c>
    </row>
    <row r="235" spans="9:12" x14ac:dyDescent="0.2">
      <c r="I235">
        <v>908</v>
      </c>
      <c r="J235">
        <v>1689</v>
      </c>
      <c r="K235">
        <v>1379</v>
      </c>
      <c r="L235">
        <v>3068</v>
      </c>
    </row>
    <row r="236" spans="9:12" x14ac:dyDescent="0.2">
      <c r="I236">
        <v>909</v>
      </c>
      <c r="J236">
        <v>1779</v>
      </c>
      <c r="K236">
        <v>1368</v>
      </c>
      <c r="L236">
        <v>3147</v>
      </c>
    </row>
    <row r="237" spans="9:12" x14ac:dyDescent="0.2">
      <c r="I237">
        <v>910</v>
      </c>
      <c r="J237">
        <v>1861</v>
      </c>
      <c r="K237">
        <v>1330</v>
      </c>
      <c r="L237">
        <v>3191</v>
      </c>
    </row>
    <row r="238" spans="9:12" x14ac:dyDescent="0.2">
      <c r="I238">
        <v>911</v>
      </c>
      <c r="J238">
        <v>1937</v>
      </c>
      <c r="K238">
        <v>1270</v>
      </c>
      <c r="L238">
        <v>3207</v>
      </c>
    </row>
    <row r="239" spans="9:12" x14ac:dyDescent="0.2">
      <c r="I239">
        <v>912</v>
      </c>
      <c r="J239">
        <v>2099</v>
      </c>
      <c r="K239">
        <v>1421</v>
      </c>
      <c r="L239">
        <v>3520</v>
      </c>
    </row>
    <row r="240" spans="9:12" x14ac:dyDescent="0.2">
      <c r="I240">
        <v>913</v>
      </c>
      <c r="J240">
        <v>2391</v>
      </c>
      <c r="K240">
        <v>1480</v>
      </c>
      <c r="L240">
        <v>3871</v>
      </c>
    </row>
    <row r="241" spans="9:12" x14ac:dyDescent="0.2">
      <c r="I241">
        <v>914</v>
      </c>
      <c r="J241">
        <v>2542</v>
      </c>
      <c r="K241">
        <v>1757</v>
      </c>
      <c r="L241">
        <v>4299</v>
      </c>
    </row>
    <row r="242" spans="9:12" x14ac:dyDescent="0.2">
      <c r="I242">
        <v>915</v>
      </c>
      <c r="J242">
        <v>2356</v>
      </c>
      <c r="K242">
        <v>1618</v>
      </c>
      <c r="L242">
        <v>3974</v>
      </c>
    </row>
    <row r="243" spans="9:12" x14ac:dyDescent="0.2">
      <c r="I243">
        <v>916</v>
      </c>
      <c r="J243">
        <v>2148</v>
      </c>
      <c r="K243">
        <v>1470</v>
      </c>
      <c r="L243">
        <v>3618</v>
      </c>
    </row>
    <row r="244" spans="9:12" x14ac:dyDescent="0.2">
      <c r="I244">
        <v>917</v>
      </c>
      <c r="J244">
        <v>2132</v>
      </c>
      <c r="K244">
        <v>1519</v>
      </c>
      <c r="L244">
        <v>3651</v>
      </c>
    </row>
    <row r="245" spans="9:12" x14ac:dyDescent="0.2">
      <c r="I245">
        <v>918</v>
      </c>
      <c r="J245">
        <v>2123</v>
      </c>
      <c r="K245">
        <v>1596</v>
      </c>
      <c r="L245">
        <v>3719</v>
      </c>
    </row>
    <row r="246" spans="9:12" x14ac:dyDescent="0.2">
      <c r="I246">
        <v>919</v>
      </c>
      <c r="J246">
        <v>3011</v>
      </c>
      <c r="K246">
        <v>2171</v>
      </c>
      <c r="L246">
        <v>5182</v>
      </c>
    </row>
    <row r="247" spans="9:12" x14ac:dyDescent="0.2">
      <c r="I247">
        <v>920</v>
      </c>
      <c r="J247">
        <v>4188</v>
      </c>
      <c r="K247">
        <v>3158</v>
      </c>
      <c r="L247">
        <v>7346</v>
      </c>
    </row>
    <row r="248" spans="9:12" x14ac:dyDescent="0.2">
      <c r="I248">
        <v>921</v>
      </c>
      <c r="J248">
        <v>4447</v>
      </c>
      <c r="K248">
        <v>3291</v>
      </c>
      <c r="L248">
        <v>7738</v>
      </c>
    </row>
    <row r="249" spans="9:12" x14ac:dyDescent="0.2">
      <c r="I249">
        <v>922</v>
      </c>
      <c r="J249">
        <v>4469</v>
      </c>
      <c r="K249">
        <v>3203</v>
      </c>
      <c r="L249">
        <v>7672</v>
      </c>
    </row>
    <row r="250" spans="9:12" x14ac:dyDescent="0.2">
      <c r="I250">
        <v>923</v>
      </c>
      <c r="J250">
        <v>4456</v>
      </c>
      <c r="K250">
        <v>3260</v>
      </c>
      <c r="L250">
        <v>7716</v>
      </c>
    </row>
    <row r="251" spans="9:12" x14ac:dyDescent="0.2">
      <c r="I251">
        <v>924</v>
      </c>
      <c r="J251">
        <v>4455</v>
      </c>
      <c r="K251">
        <v>3268</v>
      </c>
      <c r="L251">
        <v>7723</v>
      </c>
    </row>
    <row r="252" spans="9:12" x14ac:dyDescent="0.2">
      <c r="I252">
        <v>925</v>
      </c>
      <c r="J252">
        <v>4461</v>
      </c>
      <c r="K252">
        <v>3296</v>
      </c>
      <c r="L252">
        <v>7757</v>
      </c>
    </row>
    <row r="253" spans="9:12" x14ac:dyDescent="0.2">
      <c r="I253">
        <v>926</v>
      </c>
      <c r="J253">
        <v>4433</v>
      </c>
      <c r="K253">
        <v>3185</v>
      </c>
      <c r="L253">
        <v>7618</v>
      </c>
    </row>
    <row r="254" spans="9:12" x14ac:dyDescent="0.2">
      <c r="I254">
        <v>927</v>
      </c>
      <c r="J254">
        <v>4642</v>
      </c>
      <c r="K254">
        <v>3178</v>
      </c>
      <c r="L254">
        <v>7820</v>
      </c>
    </row>
    <row r="255" spans="9:12" x14ac:dyDescent="0.2">
      <c r="I255">
        <v>928</v>
      </c>
      <c r="J255">
        <v>4845</v>
      </c>
      <c r="K255">
        <v>3111</v>
      </c>
      <c r="L255">
        <v>7956</v>
      </c>
    </row>
    <row r="256" spans="9:12" x14ac:dyDescent="0.2">
      <c r="I256">
        <v>929</v>
      </c>
      <c r="J256">
        <v>4856</v>
      </c>
      <c r="K256">
        <v>3139</v>
      </c>
      <c r="L256">
        <v>7995</v>
      </c>
    </row>
    <row r="257" spans="9:12" x14ac:dyDescent="0.2">
      <c r="I257">
        <v>930</v>
      </c>
      <c r="J257">
        <v>5328</v>
      </c>
      <c r="K257">
        <v>3477</v>
      </c>
      <c r="L257">
        <v>8805</v>
      </c>
    </row>
    <row r="258" spans="9:12" x14ac:dyDescent="0.2">
      <c r="I258">
        <v>931</v>
      </c>
      <c r="J258">
        <v>5593</v>
      </c>
      <c r="K258">
        <v>3592</v>
      </c>
      <c r="L258">
        <v>9185</v>
      </c>
    </row>
    <row r="259" spans="9:12" x14ac:dyDescent="0.2">
      <c r="I259">
        <v>932</v>
      </c>
      <c r="J259">
        <v>5670</v>
      </c>
      <c r="K259">
        <v>3971</v>
      </c>
      <c r="L259">
        <v>9641</v>
      </c>
    </row>
    <row r="260" spans="9:12" x14ac:dyDescent="0.2">
      <c r="I260">
        <v>933</v>
      </c>
      <c r="J260">
        <v>5612</v>
      </c>
      <c r="K260">
        <v>4060</v>
      </c>
      <c r="L260">
        <v>9672</v>
      </c>
    </row>
    <row r="261" spans="9:12" x14ac:dyDescent="0.2">
      <c r="I261">
        <v>934</v>
      </c>
      <c r="J261">
        <v>6062</v>
      </c>
      <c r="K261">
        <v>4485</v>
      </c>
      <c r="L261">
        <v>10547</v>
      </c>
    </row>
    <row r="262" spans="9:12" x14ac:dyDescent="0.2">
      <c r="I262">
        <v>935</v>
      </c>
      <c r="J262">
        <v>6218</v>
      </c>
      <c r="K262">
        <v>4836</v>
      </c>
      <c r="L262">
        <v>11054</v>
      </c>
    </row>
    <row r="263" spans="9:12" x14ac:dyDescent="0.2">
      <c r="I263">
        <v>936</v>
      </c>
      <c r="J263">
        <v>6640</v>
      </c>
      <c r="K263">
        <v>5274</v>
      </c>
      <c r="L263">
        <v>11914</v>
      </c>
    </row>
    <row r="264" spans="9:12" x14ac:dyDescent="0.2">
      <c r="I264">
        <v>937</v>
      </c>
      <c r="J264">
        <v>7408</v>
      </c>
      <c r="K264">
        <v>5844</v>
      </c>
      <c r="L264">
        <v>13252</v>
      </c>
    </row>
    <row r="265" spans="9:12" x14ac:dyDescent="0.2">
      <c r="I265">
        <v>938</v>
      </c>
      <c r="J265">
        <v>8147</v>
      </c>
      <c r="K265">
        <v>6555</v>
      </c>
      <c r="L265">
        <v>14702</v>
      </c>
    </row>
    <row r="266" spans="9:12" x14ac:dyDescent="0.2">
      <c r="I266">
        <v>939</v>
      </c>
      <c r="J266">
        <v>8280</v>
      </c>
      <c r="K266">
        <v>6604</v>
      </c>
      <c r="L266">
        <v>14884</v>
      </c>
    </row>
    <row r="267" spans="9:12" x14ac:dyDescent="0.2">
      <c r="I267">
        <v>940</v>
      </c>
      <c r="J267">
        <v>7825</v>
      </c>
      <c r="K267">
        <v>6115</v>
      </c>
      <c r="L267">
        <v>13940</v>
      </c>
    </row>
    <row r="268" spans="9:12" x14ac:dyDescent="0.2">
      <c r="I268">
        <v>941</v>
      </c>
      <c r="J268">
        <v>7590</v>
      </c>
      <c r="K268">
        <v>5948</v>
      </c>
      <c r="L268">
        <v>13538</v>
      </c>
    </row>
    <row r="269" spans="9:12" x14ac:dyDescent="0.2">
      <c r="I269">
        <v>942</v>
      </c>
      <c r="J269">
        <v>9135</v>
      </c>
      <c r="K269">
        <v>6923</v>
      </c>
      <c r="L269">
        <v>16058</v>
      </c>
    </row>
    <row r="270" spans="9:12" x14ac:dyDescent="0.2">
      <c r="I270">
        <v>943</v>
      </c>
      <c r="J270">
        <v>10513</v>
      </c>
      <c r="K270">
        <v>7951</v>
      </c>
      <c r="L270">
        <v>18464</v>
      </c>
    </row>
    <row r="271" spans="9:12" x14ac:dyDescent="0.2">
      <c r="I271">
        <v>944</v>
      </c>
      <c r="J271">
        <v>11192</v>
      </c>
      <c r="K271">
        <v>8853</v>
      </c>
      <c r="L271">
        <v>20045</v>
      </c>
    </row>
    <row r="272" spans="9:12" x14ac:dyDescent="0.2">
      <c r="I272">
        <v>945</v>
      </c>
      <c r="J272">
        <v>10698</v>
      </c>
      <c r="K272">
        <v>8977</v>
      </c>
      <c r="L272">
        <v>19675</v>
      </c>
    </row>
    <row r="273" spans="9:12" x14ac:dyDescent="0.2">
      <c r="I273">
        <v>946</v>
      </c>
      <c r="J273">
        <v>13072</v>
      </c>
      <c r="K273">
        <v>11264</v>
      </c>
      <c r="L273">
        <v>24336</v>
      </c>
    </row>
    <row r="274" spans="9:12" x14ac:dyDescent="0.2">
      <c r="I274">
        <v>947</v>
      </c>
      <c r="J274">
        <v>13351</v>
      </c>
      <c r="K274">
        <v>11598</v>
      </c>
      <c r="L274">
        <v>24949</v>
      </c>
    </row>
    <row r="275" spans="9:12" x14ac:dyDescent="0.2">
      <c r="I275">
        <v>948</v>
      </c>
      <c r="J275">
        <v>13289</v>
      </c>
      <c r="K275">
        <v>12061</v>
      </c>
      <c r="L275">
        <v>25350</v>
      </c>
    </row>
    <row r="276" spans="9:12" x14ac:dyDescent="0.2">
      <c r="I276">
        <v>949</v>
      </c>
      <c r="J276">
        <v>13346</v>
      </c>
      <c r="K276">
        <v>12294</v>
      </c>
      <c r="L276">
        <v>25640</v>
      </c>
    </row>
    <row r="277" spans="9:12" x14ac:dyDescent="0.2">
      <c r="I277">
        <v>950</v>
      </c>
      <c r="J277">
        <v>13384</v>
      </c>
      <c r="K277">
        <v>12667</v>
      </c>
      <c r="L277">
        <v>26051</v>
      </c>
    </row>
    <row r="278" spans="9:12" x14ac:dyDescent="0.2">
      <c r="I278">
        <v>951</v>
      </c>
      <c r="J278">
        <v>13167</v>
      </c>
      <c r="K278">
        <v>12552</v>
      </c>
      <c r="L278">
        <v>25719</v>
      </c>
    </row>
    <row r="279" spans="9:12" x14ac:dyDescent="0.2">
      <c r="I279">
        <v>952</v>
      </c>
      <c r="J279">
        <v>13709</v>
      </c>
      <c r="K279">
        <v>13474</v>
      </c>
      <c r="L279">
        <v>27183</v>
      </c>
    </row>
    <row r="280" spans="9:12" x14ac:dyDescent="0.2">
      <c r="I280">
        <v>953</v>
      </c>
      <c r="J280">
        <v>13913</v>
      </c>
      <c r="K280">
        <v>13720</v>
      </c>
      <c r="L280">
        <v>27633</v>
      </c>
    </row>
    <row r="281" spans="9:12" x14ac:dyDescent="0.2">
      <c r="I281">
        <v>954</v>
      </c>
      <c r="J281">
        <v>13591</v>
      </c>
      <c r="K281">
        <v>14441</v>
      </c>
      <c r="L281">
        <v>28032</v>
      </c>
    </row>
    <row r="282" spans="9:12" x14ac:dyDescent="0.2">
      <c r="I282">
        <v>955</v>
      </c>
      <c r="J282">
        <v>13347</v>
      </c>
      <c r="K282">
        <v>15120</v>
      </c>
      <c r="L282">
        <v>28467</v>
      </c>
    </row>
    <row r="283" spans="9:12" x14ac:dyDescent="0.2">
      <c r="I283">
        <v>956</v>
      </c>
      <c r="J283">
        <v>12205</v>
      </c>
      <c r="K283">
        <v>14836</v>
      </c>
      <c r="L283">
        <v>27041</v>
      </c>
    </row>
    <row r="284" spans="9:12" x14ac:dyDescent="0.2">
      <c r="I284">
        <v>957</v>
      </c>
      <c r="J284">
        <v>10504</v>
      </c>
      <c r="K284">
        <v>14634</v>
      </c>
      <c r="L284">
        <v>25138</v>
      </c>
    </row>
    <row r="285" spans="9:12" x14ac:dyDescent="0.2">
      <c r="I285">
        <v>958</v>
      </c>
      <c r="J285">
        <v>7221</v>
      </c>
      <c r="K285">
        <v>13035</v>
      </c>
      <c r="L285">
        <v>20256</v>
      </c>
    </row>
    <row r="286" spans="9:12" x14ac:dyDescent="0.2">
      <c r="I286">
        <v>959</v>
      </c>
      <c r="J286">
        <v>4095</v>
      </c>
      <c r="K286">
        <v>9356</v>
      </c>
      <c r="L286">
        <v>13451</v>
      </c>
    </row>
    <row r="287" spans="9:12" x14ac:dyDescent="0.2">
      <c r="I287">
        <v>960</v>
      </c>
      <c r="J287">
        <v>1649</v>
      </c>
      <c r="K287">
        <v>4107</v>
      </c>
      <c r="L287">
        <v>5756</v>
      </c>
    </row>
    <row r="288" spans="9:12" x14ac:dyDescent="0.2">
      <c r="I288">
        <v>961</v>
      </c>
      <c r="J288">
        <v>233</v>
      </c>
      <c r="K288">
        <v>574</v>
      </c>
      <c r="L288">
        <v>807</v>
      </c>
    </row>
    <row r="289" spans="8:12" x14ac:dyDescent="0.2">
      <c r="I289">
        <v>962</v>
      </c>
      <c r="J289">
        <v>65</v>
      </c>
      <c r="K289">
        <v>150</v>
      </c>
      <c r="L289">
        <v>215</v>
      </c>
    </row>
    <row r="290" spans="8:12" x14ac:dyDescent="0.2">
      <c r="I290">
        <v>963</v>
      </c>
      <c r="J290">
        <v>6</v>
      </c>
      <c r="K290">
        <v>10</v>
      </c>
      <c r="L290">
        <v>16</v>
      </c>
    </row>
    <row r="291" spans="8:12" x14ac:dyDescent="0.2">
      <c r="I291">
        <v>964</v>
      </c>
      <c r="J291">
        <v>3</v>
      </c>
      <c r="K291">
        <v>5</v>
      </c>
      <c r="L291">
        <v>8</v>
      </c>
    </row>
    <row r="292" spans="8:12" x14ac:dyDescent="0.2">
      <c r="H292" t="s">
        <v>3</v>
      </c>
      <c r="J292">
        <v>374807</v>
      </c>
      <c r="K292">
        <v>340354</v>
      </c>
      <c r="L292">
        <v>715161</v>
      </c>
    </row>
  </sheetData>
  <phoneticPr fontId="1" type="noConversion"/>
  <pageMargins left="0.75" right="0.75" top="1" bottom="1" header="0.5" footer="0.5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Grafieken</vt:lpstr>
      </vt:variant>
      <vt:variant>
        <vt:i4>1</vt:i4>
      </vt:variant>
    </vt:vector>
  </HeadingPairs>
  <TitlesOfParts>
    <vt:vector size="3" baseType="lpstr">
      <vt:lpstr>birthy_sex</vt:lpstr>
      <vt:lpstr>Blad1</vt:lpstr>
      <vt:lpstr>Aantal cases vrouwen by educati</vt:lpstr>
    </vt:vector>
  </TitlesOfParts>
  <Company>VUB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Willaert</dc:creator>
  <cp:lastModifiedBy>jan van bavel</cp:lastModifiedBy>
  <dcterms:created xsi:type="dcterms:W3CDTF">2009-10-29T12:36:27Z</dcterms:created>
  <dcterms:modified xsi:type="dcterms:W3CDTF">2014-02-20T14:08:46Z</dcterms:modified>
</cp:coreProperties>
</file>